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815" yWindow="60" windowWidth="17730" windowHeight="12315" activeTab="1"/>
  </bookViews>
  <sheets>
    <sheet name="по группам" sheetId="3" r:id="rId1"/>
    <sheet name="по видам" sheetId="5" r:id="rId2"/>
  </sheets>
  <definedNames>
    <definedName name="_xlnm.Print_Titles" localSheetId="1">'по видам'!$2:$2</definedName>
    <definedName name="_xlnm.Print_Titles" localSheetId="0">'по группам'!$5:$5</definedName>
    <definedName name="_xlnm.Print_Area" localSheetId="0">'по группам'!$A$1:$D$72</definedName>
  </definedNames>
  <calcPr calcId="125725"/>
</workbook>
</file>

<file path=xl/calcChain.xml><?xml version="1.0" encoding="utf-8"?>
<calcChain xmlns="http://schemas.openxmlformats.org/spreadsheetml/2006/main">
  <c r="H952" i="5"/>
  <c r="G952"/>
  <c r="H947"/>
  <c r="G947"/>
  <c r="H914"/>
  <c r="G914"/>
  <c r="H893"/>
  <c r="G893"/>
  <c r="H832"/>
  <c r="G832"/>
  <c r="H829"/>
  <c r="G829"/>
  <c r="H784"/>
  <c r="G784"/>
  <c r="H780"/>
  <c r="G780"/>
  <c r="H765"/>
  <c r="G765"/>
  <c r="H763"/>
  <c r="G763"/>
  <c r="H761"/>
  <c r="G761"/>
  <c r="H738"/>
  <c r="G738"/>
  <c r="H735"/>
  <c r="G735"/>
  <c r="H729"/>
  <c r="G729"/>
  <c r="H724"/>
  <c r="G724"/>
  <c r="H722"/>
  <c r="G722"/>
  <c r="H720"/>
  <c r="G720"/>
  <c r="H718"/>
  <c r="G718"/>
  <c r="H716"/>
  <c r="G716"/>
  <c r="H714"/>
  <c r="G714"/>
  <c r="H712"/>
  <c r="G712"/>
  <c r="H710"/>
  <c r="G710"/>
  <c r="H708"/>
  <c r="G708"/>
  <c r="H706"/>
  <c r="G706"/>
  <c r="H704"/>
  <c r="G704"/>
  <c r="H702"/>
  <c r="G702"/>
  <c r="H700"/>
  <c r="G700"/>
  <c r="H698"/>
  <c r="G698"/>
  <c r="H695"/>
  <c r="G695"/>
  <c r="H693"/>
  <c r="G693"/>
  <c r="H691"/>
  <c r="G691"/>
  <c r="H684"/>
  <c r="G684"/>
  <c r="H681"/>
  <c r="G681"/>
  <c r="H679"/>
  <c r="G679"/>
  <c r="H677"/>
  <c r="G677"/>
  <c r="H673"/>
  <c r="G673"/>
  <c r="H666"/>
  <c r="G666"/>
  <c r="H660"/>
  <c r="G660"/>
  <c r="H639"/>
  <c r="G639"/>
  <c r="H579"/>
  <c r="G579"/>
  <c r="H573"/>
  <c r="G573"/>
  <c r="H556"/>
  <c r="G556"/>
  <c r="H542"/>
  <c r="G542"/>
  <c r="H527"/>
  <c r="G527"/>
  <c r="H513"/>
  <c r="G513"/>
  <c r="H501"/>
  <c r="G501"/>
  <c r="H497"/>
  <c r="G497"/>
  <c r="H494"/>
  <c r="G494"/>
  <c r="H479"/>
  <c r="G479"/>
  <c r="H179"/>
  <c r="G179"/>
  <c r="H159"/>
  <c r="G159"/>
  <c r="H152"/>
  <c r="G152"/>
  <c r="H149"/>
  <c r="G149"/>
  <c r="H147"/>
  <c r="G147"/>
  <c r="H145"/>
  <c r="G145"/>
  <c r="H143"/>
  <c r="G143"/>
  <c r="H141"/>
  <c r="G141"/>
  <c r="H93"/>
  <c r="G93"/>
  <c r="H87"/>
  <c r="G87"/>
  <c r="H84"/>
  <c r="G84"/>
  <c r="H64"/>
  <c r="G64"/>
  <c r="H60"/>
  <c r="G60"/>
  <c r="H56"/>
  <c r="G56"/>
  <c r="H37"/>
  <c r="G37"/>
  <c r="H25"/>
  <c r="G25"/>
  <c r="H21"/>
  <c r="G21"/>
  <c r="H5"/>
  <c r="G5"/>
</calcChain>
</file>

<file path=xl/sharedStrings.xml><?xml version="1.0" encoding="utf-8"?>
<sst xmlns="http://schemas.openxmlformats.org/spreadsheetml/2006/main" count="1405" uniqueCount="998">
  <si>
    <t>Приложение № 19
к Тарифному соглашению</t>
  </si>
  <si>
    <t xml:space="preserve">Тарифы на оплату медицинской помощи, оказанной в стационарных условиях за законченный случай лечения заболевания по высокотехнологичной медицинской помощи 
</t>
  </si>
  <si>
    <t>1. Тариф за один законченный случай лечения заболевания (по группам ВМП)</t>
  </si>
  <si>
    <t>№ группы ВМП</t>
  </si>
  <si>
    <t>Наименование профиля ВМП</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</si>
  <si>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</si>
  <si>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</si>
  <si>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</si>
  <si>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</si>
  <si>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</si>
  <si>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</si>
  <si>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</si>
  <si>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</si>
  <si>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</si>
  <si>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</si>
  <si>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</si>
  <si>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</si>
  <si>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</si>
  <si>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 xml:space="preserve">Сердечно-сосудистая хирургия </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</si>
  <si>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</si>
  <si>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</si>
  <si>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</si>
  <si>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</si>
  <si>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</si>
  <si>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</si>
  <si>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2. Тариф за один законченный случай лечения заболевания (по видам ВМП)</t>
  </si>
  <si>
    <t>Коды по МКБ-10</t>
  </si>
  <si>
    <t>Модель пациента</t>
  </si>
  <si>
    <t>Вид лечения</t>
  </si>
  <si>
    <t>Метод лечения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</si>
  <si>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</si>
  <si>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</si>
  <si>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</si>
  <si>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</si>
  <si>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</si>
  <si>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</si>
  <si>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</si>
  <si>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</si>
  <si>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</si>
  <si>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</si>
  <si>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</si>
  <si>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</si>
  <si>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</si>
  <si>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</si>
  <si>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</si>
  <si>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</si>
  <si>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</si>
  <si>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</si>
  <si>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</si>
  <si>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</si>
  <si>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</si>
  <si>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</si>
  <si>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</si>
  <si>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</si>
  <si>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</si>
  <si>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</si>
  <si>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</si>
  <si>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</si>
  <si>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</si>
  <si>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</si>
  <si>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</si>
  <si>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</si>
  <si>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</si>
  <si>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</si>
  <si>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</si>
  <si>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</si>
  <si>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</si>
  <si>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</si>
  <si>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</si>
  <si>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</si>
  <si>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</si>
  <si>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</si>
  <si>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</si>
  <si>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</si>
  <si>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</si>
  <si>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</si>
  <si>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</si>
  <si>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</si>
  <si>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</si>
  <si>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</si>
  <si>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</si>
  <si>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3.</t>
  </si>
  <si>
    <t>O36.0, O36.1</t>
  </si>
  <si>
    <t>привычный выкидыш, сопровождающийся резус-иммунизацией</t>
  </si>
  <si>
    <t>терапевтическое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</si>
  <si>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</si>
  <si>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</si>
  <si>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</si>
  <si>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</si>
  <si>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</si>
  <si>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</si>
  <si>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</si>
  <si>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</si>
  <si>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</si>
  <si>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</si>
  <si>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</si>
  <si>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</si>
  <si>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4.</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</si>
  <si>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</si>
  <si>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5.</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</si>
  <si>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</si>
  <si>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</si>
  <si>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</si>
  <si>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</si>
  <si>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</si>
  <si>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</si>
  <si>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</si>
  <si>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</si>
  <si>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</si>
  <si>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</si>
  <si>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</si>
  <si>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</si>
  <si>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</si>
  <si>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</si>
  <si>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</si>
  <si>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</si>
  <si>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</si>
  <si>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</si>
  <si>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</si>
  <si>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</si>
  <si>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</si>
  <si>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</si>
  <si>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</si>
  <si>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</si>
  <si>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</si>
  <si>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</si>
  <si>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</si>
  <si>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</si>
  <si>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</si>
  <si>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</si>
  <si>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</si>
  <si>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</si>
  <si>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</si>
  <si>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</si>
  <si>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</si>
  <si>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</si>
  <si>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</si>
  <si>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</si>
  <si>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</si>
  <si>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</si>
  <si>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</si>
  <si>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</si>
  <si>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</si>
  <si>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</si>
  <si>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</si>
  <si>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</si>
  <si>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</si>
  <si>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</si>
  <si>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</si>
  <si>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</si>
  <si>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</si>
  <si>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</si>
  <si>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</si>
  <si>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</si>
  <si>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</si>
  <si>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</si>
  <si>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</si>
  <si>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</si>
  <si>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</si>
  <si>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</si>
  <si>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</si>
  <si>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</si>
  <si>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</si>
  <si>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</si>
  <si>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</si>
  <si>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</si>
  <si>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</si>
  <si>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L40.5, L20</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</si>
  <si>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</si>
  <si>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</si>
  <si>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</si>
  <si>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</si>
  <si>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</si>
  <si>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</si>
  <si>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</si>
  <si>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</si>
  <si>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</si>
  <si>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</si>
  <si>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</si>
  <si>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</si>
  <si>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</si>
  <si>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</si>
  <si>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удаление опухоли с применением интраоперационной навигации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</si>
  <si>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</si>
  <si>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</si>
  <si>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</si>
  <si>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</si>
  <si>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</si>
  <si>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</si>
  <si>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</si>
  <si>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</si>
  <si>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</si>
  <si>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</si>
  <si>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</si>
  <si>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</si>
  <si>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</si>
  <si>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</si>
  <si>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</si>
  <si>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</si>
  <si>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</si>
  <si>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</si>
  <si>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</si>
  <si>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</si>
  <si>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</si>
  <si>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</si>
  <si>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</si>
  <si>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</si>
  <si>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</si>
  <si>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</si>
  <si>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</si>
  <si>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</si>
  <si>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</si>
  <si>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</si>
  <si>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</si>
  <si>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</si>
  <si>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</si>
  <si>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</si>
  <si>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</si>
  <si>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</si>
  <si>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</si>
  <si>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</si>
  <si>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</si>
  <si>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</si>
  <si>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</si>
  <si>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</si>
  <si>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</si>
  <si>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</si>
  <si>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</si>
  <si>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</si>
  <si>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</si>
  <si>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</si>
  <si>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</si>
  <si>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</si>
  <si>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</si>
  <si>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</si>
  <si>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</si>
  <si>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</si>
  <si>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</si>
  <si>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</si>
  <si>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</si>
  <si>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</si>
  <si>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</si>
  <si>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</si>
  <si>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эндоваскулярное вмешательство с применением адгезивных клеевых композиций, микроэмболов, микроспиралей и стентов</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</si>
  <si>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</si>
  <si>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</si>
  <si>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</si>
  <si>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</si>
  <si>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</si>
  <si>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</si>
  <si>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</si>
  <si>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</si>
  <si>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</si>
  <si>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</si>
  <si>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</si>
  <si>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</si>
  <si>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</si>
  <si>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</si>
  <si>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</si>
  <si>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</si>
  <si>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</si>
  <si>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</si>
  <si>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</si>
  <si>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</si>
  <si>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</si>
  <si>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</si>
  <si>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</si>
  <si>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</si>
  <si>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</si>
  <si>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</si>
  <si>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</si>
  <si>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</si>
  <si>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</si>
  <si>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</si>
  <si>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</si>
  <si>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</si>
  <si>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</si>
  <si>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</si>
  <si>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</si>
  <si>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</si>
  <si>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</si>
  <si>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</si>
  <si>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</si>
  <si>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</si>
  <si>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</si>
  <si>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</si>
  <si>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</si>
  <si>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</si>
  <si>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</si>
  <si>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</si>
  <si>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</si>
  <si>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</si>
  <si>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</si>
  <si>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</si>
  <si>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</si>
  <si>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</si>
  <si>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</si>
  <si>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</si>
  <si>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</si>
  <si>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</si>
  <si>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</si>
  <si>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</si>
  <si>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</si>
  <si>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</si>
  <si>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</si>
  <si>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</si>
  <si>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</si>
  <si>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</si>
  <si>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видеоассистированное удаление опухоли средостения</t>
  </si>
  <si>
    <t>C49.3</t>
  </si>
  <si>
    <t>опухоли мягких тканей грудной стенки</t>
  </si>
  <si>
    <t>C50.2, C50.9, C50.3</t>
  </si>
  <si>
    <t>видеоассистированная парастернальная лимфаденэктомия</t>
  </si>
  <si>
    <t>C53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</si>
  <si>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</si>
  <si>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</si>
  <si>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</si>
  <si>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</si>
  <si>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</si>
  <si>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</si>
  <si>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</si>
  <si>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C61</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</si>
  <si>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</si>
  <si>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</si>
  <si>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</si>
  <si>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</si>
  <si>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</si>
  <si>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</si>
  <si>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</si>
  <si>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</si>
  <si>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</si>
  <si>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</si>
  <si>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C78</t>
  </si>
  <si>
    <t>метастатическое поражение легкого</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</si>
  <si>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</si>
  <si>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</si>
  <si>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</si>
  <si>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</si>
  <si>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</si>
  <si>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</si>
  <si>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</si>
  <si>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</si>
  <si>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</si>
  <si>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</si>
  <si>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</si>
  <si>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</si>
  <si>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</si>
  <si>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</si>
  <si>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</si>
  <si>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</si>
  <si>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</si>
  <si>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t>
  </si>
  <si>
    <t>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</si>
  <si>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</si>
  <si>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</si>
  <si>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</si>
  <si>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</si>
  <si>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</si>
  <si>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</si>
  <si>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</si>
  <si>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</si>
  <si>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</si>
  <si>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</si>
  <si>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</si>
  <si>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</si>
  <si>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</si>
  <si>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</si>
  <si>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</si>
  <si>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</si>
  <si>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</si>
  <si>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</si>
  <si>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</si>
  <si>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</si>
  <si>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</si>
  <si>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</si>
  <si>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</si>
  <si>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</si>
  <si>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</si>
  <si>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</si>
  <si>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</si>
  <si>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</si>
  <si>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</si>
  <si>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</si>
  <si>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</si>
  <si>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</si>
  <si>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</si>
  <si>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</si>
  <si>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</si>
  <si>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</si>
  <si>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</si>
  <si>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</si>
  <si>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</si>
  <si>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</si>
  <si>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</si>
  <si>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</si>
  <si>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</si>
  <si>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</si>
  <si>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</si>
  <si>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</si>
  <si>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</si>
  <si>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</si>
  <si>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</si>
  <si>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</si>
  <si>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</si>
  <si>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</si>
  <si>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</si>
  <si>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</si>
  <si>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</si>
  <si>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</si>
  <si>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</si>
  <si>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</si>
  <si>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</si>
  <si>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</si>
  <si>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</si>
  <si>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</si>
  <si>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</si>
  <si>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</si>
  <si>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</si>
  <si>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</si>
  <si>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C49.1, C49.2, C49.3, C49.5, C49.6, C47.1, C47.2, C47.3, C47.5, C43.5</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</si>
  <si>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</si>
  <si>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</si>
  <si>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</si>
  <si>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</si>
  <si>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</si>
  <si>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</si>
  <si>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</si>
  <si>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</si>
  <si>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</si>
  <si>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</si>
  <si>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</si>
  <si>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</si>
  <si>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</si>
  <si>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</si>
  <si>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</si>
  <si>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</si>
  <si>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</si>
  <si>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</si>
  <si>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</si>
  <si>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</si>
  <si>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</si>
  <si>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</si>
  <si>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</si>
  <si>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</si>
  <si>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</si>
  <si>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</si>
  <si>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</si>
  <si>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</si>
  <si>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</si>
  <si>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</si>
  <si>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</si>
  <si>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</si>
  <si>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</si>
  <si>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</si>
  <si>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</si>
  <si>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</si>
  <si>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</si>
  <si>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</si>
  <si>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</si>
  <si>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</si>
  <si>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</si>
  <si>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</si>
  <si>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</si>
  <si>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</si>
  <si>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</si>
  <si>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</si>
  <si>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</si>
  <si>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</si>
  <si>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</si>
  <si>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</si>
  <si>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</si>
  <si>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</si>
  <si>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</si>
  <si>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</si>
  <si>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</si>
  <si>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22.</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</si>
  <si>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</si>
  <si>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</si>
  <si>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</si>
  <si>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</si>
  <si>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Дистанционная лучевая терапия в радиотерапевтических отделениях при злокачественных новообразованиях</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</si>
  <si>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</si>
  <si>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</si>
  <si>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C51, C52, C53, C54, C55</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</si>
  <si>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</si>
  <si>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</si>
  <si>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</si>
  <si>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</si>
  <si>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</si>
  <si>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</si>
  <si>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</si>
  <si>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(1 - 39 Гр).</t>
  </si>
  <si>
    <t>24.</t>
  </si>
  <si>
    <t>25.</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</si>
  <si>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</si>
  <si>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</si>
  <si>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</si>
  <si>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</si>
  <si>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</si>
  <si>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</si>
  <si>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</si>
  <si>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</si>
  <si>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</si>
  <si>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</si>
  <si>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</si>
  <si>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</si>
  <si>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</si>
  <si>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</si>
  <si>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</si>
  <si>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</si>
  <si>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</si>
  <si>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</si>
  <si>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</si>
  <si>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</si>
  <si>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</si>
  <si>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</si>
  <si>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</si>
  <si>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</si>
  <si>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</si>
  <si>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</si>
  <si>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</si>
  <si>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</si>
  <si>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</si>
  <si>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</si>
  <si>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</si>
  <si>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</si>
  <si>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</si>
  <si>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28.</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</si>
  <si>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</si>
  <si>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</si>
  <si>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</si>
  <si>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</si>
  <si>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</si>
  <si>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</si>
  <si>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</si>
  <si>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</si>
  <si>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</si>
  <si>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</si>
  <si>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</si>
  <si>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</si>
  <si>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</si>
  <si>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</si>
  <si>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</si>
  <si>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</si>
  <si>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</si>
  <si>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</si>
  <si>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</si>
  <si>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</si>
  <si>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</si>
  <si>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</si>
  <si>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</si>
  <si>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</si>
  <si>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</si>
  <si>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</si>
  <si>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</si>
  <si>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</si>
  <si>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</si>
  <si>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</si>
  <si>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30.</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</si>
  <si>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</si>
  <si>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</si>
  <si>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</si>
  <si>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</si>
  <si>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</si>
  <si>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</si>
  <si>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</si>
  <si>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</si>
  <si>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</si>
  <si>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</si>
  <si>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</si>
  <si>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</si>
  <si>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</si>
  <si>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</si>
  <si>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</si>
  <si>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</si>
  <si>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</si>
  <si>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</si>
  <si>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</si>
  <si>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</si>
  <si>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</si>
  <si>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</si>
  <si>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</si>
  <si>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</si>
  <si>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</si>
  <si>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</si>
  <si>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</si>
  <si>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</si>
  <si>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</si>
  <si>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</si>
  <si>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35.</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</si>
  <si>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</si>
  <si>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</si>
  <si>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</si>
  <si>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</si>
  <si>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</si>
  <si>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</si>
  <si>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</si>
  <si>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</si>
  <si>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</si>
  <si>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</si>
  <si>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</si>
  <si>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</si>
  <si>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</si>
  <si>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</si>
  <si>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</si>
  <si>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</si>
  <si>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I20.1, I20.8, I25</t>
  </si>
  <si>
    <t>43.</t>
  </si>
  <si>
    <t>стабильная стенокардия</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</si>
  <si>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</si>
  <si>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</si>
  <si>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</si>
  <si>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</si>
  <si>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</si>
  <si>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</si>
  <si>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</si>
  <si>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</si>
  <si>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</si>
  <si>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</si>
  <si>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49.</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</si>
  <si>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</si>
  <si>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</si>
  <si>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</si>
  <si>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</si>
  <si>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</si>
  <si>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</si>
  <si>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</si>
  <si>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</si>
  <si>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</si>
  <si>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</si>
  <si>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</si>
  <si>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50.</t>
  </si>
  <si>
    <t>Расширенные и реконструктивно-пластические операции на органах грудной полости</t>
  </si>
  <si>
    <t>пластика гигантских булл легкого</t>
  </si>
  <si>
    <t>51.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</si>
  <si>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</si>
  <si>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</si>
  <si>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</si>
  <si>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</si>
  <si>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</si>
  <si>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</si>
  <si>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</si>
  <si>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</si>
  <si>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</si>
  <si>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</si>
  <si>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</si>
  <si>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</si>
  <si>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</si>
  <si>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</si>
  <si>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</si>
  <si>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</si>
  <si>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</si>
  <si>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</si>
  <si>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</si>
  <si>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</si>
  <si>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</si>
  <si>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</si>
  <si>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</si>
  <si>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</si>
  <si>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</si>
  <si>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</si>
  <si>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</si>
  <si>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</si>
  <si>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52.</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</si>
  <si>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</si>
  <si>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</si>
  <si>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</si>
  <si>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53.</t>
  </si>
  <si>
    <t>54.</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</si>
  <si>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</si>
  <si>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</si>
  <si>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</si>
  <si>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</si>
  <si>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</si>
  <si>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</si>
  <si>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</si>
  <si>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</si>
  <si>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</si>
  <si>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</si>
  <si>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</si>
  <si>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</si>
  <si>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</si>
  <si>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</si>
  <si>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55.</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</si>
  <si>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</si>
  <si>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</si>
  <si>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</si>
  <si>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</si>
  <si>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56.</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</si>
  <si>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</si>
  <si>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</si>
  <si>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</si>
  <si>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кишечная пластика мочеточника</t>
  </si>
  <si>
    <t>уретероилеосигмостомия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</si>
  <si>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</si>
  <si>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</si>
  <si>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</si>
  <si>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</si>
  <si>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</si>
  <si>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</si>
  <si>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</si>
  <si>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</si>
  <si>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</si>
  <si>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</si>
  <si>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</si>
  <si>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</si>
  <si>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</si>
  <si>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</si>
  <si>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</si>
  <si>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</si>
  <si>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</si>
  <si>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57.</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</si>
  <si>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</si>
  <si>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</si>
  <si>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</si>
  <si>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</si>
  <si>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</si>
  <si>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</si>
  <si>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</si>
  <si>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</si>
  <si>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</si>
  <si>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</si>
  <si>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</si>
  <si>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</si>
  <si>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M96</t>
  </si>
  <si>
    <t>послеоперационный дефект твердого неба</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</si>
  <si>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</si>
  <si>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</si>
  <si>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</si>
  <si>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</si>
  <si>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</si>
  <si>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</si>
  <si>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</si>
  <si>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</si>
  <si>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</si>
  <si>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</si>
  <si>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</si>
  <si>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</si>
  <si>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</si>
  <si>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</si>
  <si>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</si>
  <si>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</si>
  <si>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</si>
  <si>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</si>
  <si>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</si>
  <si>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</si>
  <si>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</si>
  <si>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</si>
  <si>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</si>
  <si>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</si>
  <si>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</si>
  <si>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</si>
  <si>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</si>
  <si>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</si>
  <si>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</si>
  <si>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</si>
  <si>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</si>
  <si>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</si>
  <si>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59.</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</si>
  <si>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</si>
  <si>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</si>
  <si>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</si>
  <si>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</si>
  <si>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</si>
  <si>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</si>
  <si>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60.</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</si>
  <si>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</si>
  <si>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</si>
  <si>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</si>
  <si>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</si>
  <si>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</si>
  <si>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с 1 января 2023 года</t>
  </si>
  <si>
    <t>Полный тариф по территориям, приравненным к районам Крайнего Севера, руб.(КД=1,570)</t>
  </si>
  <si>
    <t>Полный тариф по территориям Крайнего Севера, руб.(КД=1,920)</t>
  </si>
  <si>
    <t xml:space="preserve">Хирургия </t>
  </si>
  <si>
    <t>Полный тариф по территориям, приравненным к районам Крайнего Севера,руб.(КД=1,570)</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</si>
  <si>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</si>
  <si>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</si>
  <si>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</si>
  <si>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Наименование вида высокотехнологичной медицинской помощи</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</si>
  <si>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</si>
  <si>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</si>
  <si>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r>
      <t>доброкачественная опухоль шейки матки у женщин репродуктивного возраста.</t>
    </r>
    <r>
      <rPr>
        <sz val="14"/>
        <rFont val="Times New Roman"/>
        <family val="1"/>
        <charset val="204"/>
      </rPr>
      <t xml:space="preserve"> </t>
    </r>
    <r>
      <rPr>
        <sz val="10"/>
        <rFont val="Times New Roman"/>
        <family val="1"/>
        <charset val="204"/>
      </rPr>
      <t>Доброкачественная опухоль яичника (от 8 см и более) у женщин репродуктивного возраста. Гигантская миома матки у женщин репродуктивного возраста</t>
    </r>
  </si>
  <si>
    <t>Поликомпонентное лечение</t>
  </si>
  <si>
    <t>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</si>
  <si>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</si>
  <si>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M31.1</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</si>
  <si>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</si>
  <si>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</si>
  <si>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</si>
  <si>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</si>
  <si>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</si>
  <si>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</si>
  <si>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</si>
  <si>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термические, химические и электрические ожоги</t>
  </si>
  <si>
    <t>I - II - III степени</t>
  </si>
  <si>
    <t>от 30 до 49 процентов поверхности тела, в том числе с развитием тяжелых инфекционных осложнений (пневмония, сепсис)</t>
  </si>
  <si>
    <t>I - II - III степени более</t>
  </si>
  <si>
    <t>50 процентов поверхности тела,</t>
  </si>
  <si>
    <t>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</si>
  <si>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t>
  </si>
  <si>
    <t>и III желудочка мозга</t>
  </si>
  <si>
    <t>C71.6, C71.7, C79.3, D33.1, D18.0, D43.1</t>
  </si>
  <si>
    <t>внутримозговые злокачественные (первичные и вторичные) и доброкачественные новообразования мозжечка,</t>
  </si>
  <si>
    <t>IV желудочка мозга, стволовой и парастволовой локализации</t>
  </si>
  <si>
    <t>удаление опухоли с применением интраоперационной флюоресцентной микроскопии и эндоскопии</t>
  </si>
  <si>
    <t>C72.3, D33.3, Q85</t>
  </si>
  <si>
    <t>Микрохирургические вмешательства при патологии сосудов головного и спинного</t>
  </si>
  <si>
    <t>мозга, внутримозговых и внутрижелудочковых гематомах</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</si>
  <si>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t>
  </si>
  <si>
    <t>и (или) аллотрансплантатов</t>
  </si>
  <si>
    <t>ликворошунтирующие операции, в том числе с индивидуальным подбором ликворошунтирующих систем</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</si>
  <si>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t>
  </si>
  <si>
    <t>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</si>
  <si>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P22, P23, P36, P10.0, P10.1, P10.2, P10.3, P10.4, P10.8, P11.1, P11.5, P52.1, P52.2, P52.4, P52.6, P90, P91.0, P91.2, P91.4, P91.5</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</si>
  <si>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</si>
  <si>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</si>
  <si>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</si>
  <si>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</si>
  <si>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</si>
  <si>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</si>
  <si>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немелкоклеточный ранний центральный рак легкого</t>
  </si>
  <si>
    <t>(Tis-T1NoMo)</t>
  </si>
  <si>
    <t>опухоль вилочковой железы</t>
  </si>
  <si>
    <t>(I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</si>
  <si>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</si>
  <si>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</si>
  <si>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</si>
  <si>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</si>
  <si>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злокачественные новообразования молочной железы</t>
  </si>
  <si>
    <t>IIa, IIb, IIIa стадии</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</si>
  <si>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</si>
  <si>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</si>
  <si>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локализованные злокачественные новообразования предстательной железы I стадии (T1a-T2cNxMo)</t>
  </si>
  <si>
    <t>лапароскопическая простатэктомия</t>
  </si>
  <si>
    <t>локализованные и местнораспространенные злокачественные новообразования предстательной железы</t>
  </si>
  <si>
    <t>(II - III стадия)</t>
  </si>
  <si>
    <t>злокачественные новообразования мочевого пузыря I - IV стадия</t>
  </si>
  <si>
    <t>(T1-T2bNxMo)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</si>
  <si>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</si>
  <si>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</si>
  <si>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расширенная, комбинированная брюшно-анальная резекция прямой кишки</t>
  </si>
  <si>
    <t>резектабельные опухоли поджелудочной железы</t>
  </si>
  <si>
    <t>анатомическая резекция печени</t>
  </si>
  <si>
    <t>правосторонняя гемигепатэктомия</t>
  </si>
  <si>
    <t>левосторонняя гемигепатэктомия</t>
  </si>
  <si>
    <t>расширенно-комбинированная дистальная гемипанкреатэктомия</t>
  </si>
  <si>
    <t xml:space="preserve">расширенная, комбинированная лобэктомия, билобэктомия, пневмонэктомия. </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</si>
  <si>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t>
  </si>
  <si>
    <t>IV a-b стадии</t>
  </si>
  <si>
    <t>локализованные злокачественные новообразования предстательной железы (I - II стадия), T1-2cN0M0</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</si>
  <si>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</si>
  <si>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</si>
  <si>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надпочечника I - III стадия</t>
  </si>
  <si>
    <t>(T1a-T3aNxMo)</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</si>
  <si>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</si>
  <si>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t>
  </si>
  <si>
    <t>II - IV стадия (T3-4N0-1M0-1). Пациенты с нерезектабельными и условно резектабельными опухолями. Пациенты с генерализованными опухолями</t>
  </si>
  <si>
    <t>(в плане паллиативного лечения). Функционально неоперабельные пациенты</t>
  </si>
  <si>
    <t>злокачественные новообразования забрюшинного пространства</t>
  </si>
  <si>
    <t>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</si>
  <si>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(T1-2cN0M0)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</si>
  <si>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</si>
  <si>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</si>
  <si>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</si>
  <si>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</si>
  <si>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</si>
  <si>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</si>
  <si>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</si>
  <si>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</si>
  <si>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</si>
  <si>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</si>
  <si>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</si>
  <si>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</si>
  <si>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</si>
  <si>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</si>
  <si>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</si>
  <si>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t>
  </si>
  <si>
    <t xml:space="preserve">Хирургическое лечение доброкачественных новообразований и хронических воспалительных заболеваний носа и околоносовых пазух  </t>
  </si>
  <si>
    <t>J32.1, J32.3 J32.4</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</si>
  <si>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</si>
  <si>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</si>
  <si>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</si>
  <si>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</si>
  <si>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</si>
  <si>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</si>
  <si>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</si>
  <si>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</si>
  <si>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</si>
  <si>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</si>
  <si>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t>
  </si>
  <si>
    <t>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</si>
  <si>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трансплантация амниотической мембраны</t>
  </si>
  <si>
    <t>отграничительная и разрушающая лазеркоагуляция при новообразованиях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</si>
  <si>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</si>
  <si>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</si>
  <si>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</si>
  <si>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</si>
  <si>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</si>
  <si>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</si>
  <si>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</si>
  <si>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</si>
  <si>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</si>
  <si>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</si>
  <si>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</si>
  <si>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</si>
  <si>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</si>
  <si>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</si>
  <si>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</si>
  <si>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</si>
  <si>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</si>
  <si>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</si>
  <si>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</si>
  <si>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</si>
  <si>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I27.0, I27.8, I30.0, I30.9, I31.0, I31.1, I33.0, I33.9, I34.0, I34.2, I35.1, I35.2, I36.0, I36.1, I36.2, I42, I44.2, I45.6, I45.8, I47.0, I47.1, I47.2, I47.9, I48, I49.0, I49.3, I49.5, I49.8, I51.4, Q21.1, Q23.0, Q23.1, Q23.2, Q23.3, Q24.5, Q25.1, Q25.3</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</si>
  <si>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</si>
  <si>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</si>
  <si>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</si>
  <si>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</si>
  <si>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</si>
  <si>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</si>
  <si>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</si>
  <si>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</si>
  <si>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</si>
  <si>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</si>
  <si>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нестабильная стенокардия, острый и повторный инфаркт миокарда (с подъемом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</si>
  <si>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</si>
  <si>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</si>
  <si>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баллонная вазодилатация с установкой 1 стента в сосуд</t>
  </si>
  <si>
    <t>44.</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</si>
  <si>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</si>
  <si>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</si>
  <si>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45.</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</si>
  <si>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</si>
  <si>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</si>
  <si>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46.</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</si>
  <si>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</si>
  <si>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I20.0, I20.1, I20.8, I20.9, I21.0, I21.1, I21.2, I21.3, I21.9, I22, I25, I25.0, I25.1, I25.2, I25.3, I25.4, I25.5, I25.6, I25.8, I25.9</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</si>
  <si>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</si>
  <si>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47.</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</si>
  <si>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</si>
  <si>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</si>
  <si>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48.</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</si>
  <si>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</si>
  <si>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</si>
  <si>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</si>
  <si>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</si>
  <si>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</si>
  <si>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</si>
  <si>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I20.0, I21, I22, I24.0</t>
  </si>
  <si>
    <t xml:space="preserve">коронарное шунтирование в условиях искусственного кровоснабжения </t>
  </si>
  <si>
    <t>коронарное шунтирование на работающем сердце без использования искусственного кровообращения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</si>
  <si>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</si>
  <si>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</si>
  <si>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</si>
  <si>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имплантация эндопротеза с одновременной реконструкцией биологической оси конечности</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</si>
  <si>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</si>
  <si>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61.</t>
  </si>
  <si>
    <t>уретропластика кожным лоскутом</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</si>
  <si>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</si>
  <si>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</si>
  <si>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</si>
  <si>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пластическое ушивание свища с анатомической реконструкцией</t>
  </si>
  <si>
    <t>восстановление уретры с использованием реваскуляризированного свободного лоскута</t>
  </si>
  <si>
    <t>уретропластика лоскутом из слизистой рта</t>
  </si>
  <si>
    <t>опухоль предстательной железы. Опухоль почки. Опухоль мочевого пузыря. Опухоль почечной лоханки</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</si>
  <si>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</si>
  <si>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</si>
  <si>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 xml:space="preserve">перкутанная нефролитолапоксия в сочетании с лазерной литотрипсией </t>
  </si>
  <si>
    <t>62.</t>
  </si>
  <si>
    <t>Хирургия</t>
  </si>
  <si>
    <t>63.</t>
  </si>
  <si>
    <t>субтотальная резекция головки поджелудочной железы</t>
  </si>
  <si>
    <t>резекция сегмента (сегментов) печени комбинированная с ангиопластикой</t>
  </si>
  <si>
    <t>абляция при новообразованиях печени</t>
  </si>
  <si>
    <t>D12.6, K60.4, N82.2, N82.3, N82.4, K57.2, K59.3, Q43.1, Q43.2, Q43.3, Q52.2, K59.0, K59.3, Z93.2, Z93.3, K55.2, K51, K50.0, K50.1, K50.8, K57.2, K62.3, K62.8</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</si>
  <si>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</si>
  <si>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</si>
  <si>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язвенный колит, тотальное поражение, хроническое непрерывное течение, тяжелая гормонозависимая или гормонорезистентная форма</t>
  </si>
  <si>
    <t>колэктомия с брюшно-анальной резекцией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</si>
  <si>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</si>
  <si>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64.</t>
  </si>
  <si>
    <t>новообразования надпочечников и забрюшинного пространства</t>
  </si>
  <si>
    <t>заболевания надпочечников гиперальдостеронизм гиперкортицизм. Синдром</t>
  </si>
  <si>
    <t>Иценко - Кушинга (кортикостерома)</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</si>
  <si>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</si>
  <si>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</si>
  <si>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</si>
  <si>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65.</t>
  </si>
  <si>
    <t>пластика твердого неба лоскутом на ножке из прилегающих участков</t>
  </si>
  <si>
    <t>(из щеки, языка, верхней губы, носогубной складки)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</si>
  <si>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</si>
  <si>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66.</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</si>
  <si>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</si>
  <si>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67.</t>
  </si>
  <si>
    <t>E24.9</t>
  </si>
  <si>
    <t>синдром Иценко - Кушинга неуточненный</t>
  </si>
  <si>
    <t>С15</t>
  </si>
</sst>
</file>

<file path=xl/styles.xml><?xml version="1.0" encoding="utf-8"?>
<styleSheet xmlns="http://schemas.openxmlformats.org/spreadsheetml/2006/main">
  <fonts count="20">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name val="Arial"/>
      <family val="2"/>
      <charset val="204"/>
    </font>
    <font>
      <sz val="14"/>
      <name val="Times New Roman"/>
      <family val="1"/>
      <charset val="204"/>
    </font>
    <font>
      <b/>
      <sz val="14"/>
      <color theme="1"/>
      <name val="Times New Roman"/>
      <family val="1"/>
      <charset val="204"/>
    </font>
    <font>
      <u/>
      <sz val="11"/>
      <color theme="10"/>
      <name val="Calibri"/>
      <family val="2"/>
      <charset val="204"/>
    </font>
    <font>
      <sz val="12"/>
      <color rgb="FF000000"/>
      <name val="Times New Roman"/>
      <family val="1"/>
      <charset val="204"/>
    </font>
    <font>
      <sz val="10"/>
      <color theme="1"/>
      <name val="Times New Roman"/>
      <family val="1"/>
      <charset val="204"/>
    </font>
    <font>
      <sz val="12"/>
      <name val="Times New Roman"/>
      <family val="1"/>
      <charset val="204"/>
    </font>
    <font>
      <sz val="12"/>
      <color theme="1"/>
      <name val="Times New Roman"/>
      <family val="1"/>
      <charset val="204"/>
    </font>
    <font>
      <b/>
      <sz val="16"/>
      <name val="Times New Roman"/>
      <family val="1"/>
      <charset val="204"/>
    </font>
    <font>
      <sz val="10"/>
      <name val="Times New Roman"/>
      <family val="1"/>
      <charset val="204"/>
    </font>
    <font>
      <vertAlign val="superscript"/>
      <sz val="10"/>
      <name val="Times New Roman"/>
      <family val="1"/>
      <charset val="204"/>
    </font>
    <font>
      <sz val="8"/>
      <name val="Times New Roman"/>
      <family val="1"/>
      <charset val="204"/>
    </font>
    <font>
      <sz val="9"/>
      <name val="Times New Roman"/>
      <family val="1"/>
      <charset val="204"/>
    </font>
    <font>
      <sz val="9"/>
      <color theme="1"/>
      <name val="Times New Roman"/>
      <family val="1"/>
      <charset val="20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1">
    <xf numFmtId="0" fontId="0" fillId="0" borderId="0">
      <protection locked="0"/>
    </xf>
    <xf numFmtId="0" fontId="4" fillId="0" borderId="0"/>
    <xf numFmtId="0" fontId="6" fillId="0" borderId="0"/>
    <xf numFmtId="0" fontId="6" fillId="0" borderId="0"/>
    <xf numFmtId="0" fontId="3" fillId="0" borderId="0"/>
    <xf numFmtId="0" fontId="9" fillId="0" borderId="0" applyNumberFormat="0" applyFill="0" applyBorder="0" applyAlignment="0" applyProtection="0">
      <alignment vertical="top"/>
      <protection locked="0"/>
    </xf>
    <xf numFmtId="0" fontId="2" fillId="0" borderId="0"/>
    <xf numFmtId="0" fontId="8" fillId="0" borderId="2" applyFont="0" applyFill="0" applyBorder="0" applyAlignment="0" applyProtection="0">
      <alignment horizontal="center" vertical="center"/>
    </xf>
    <xf numFmtId="0" fontId="6" fillId="0" borderId="0">
      <protection locked="0"/>
    </xf>
    <xf numFmtId="0" fontId="1" fillId="0" borderId="0"/>
    <xf numFmtId="0" fontId="1" fillId="0" borderId="0"/>
  </cellStyleXfs>
  <cellXfs count="49">
    <xf numFmtId="0" fontId="0" fillId="0" borderId="0" xfId="0">
      <protection locked="0"/>
    </xf>
    <xf numFmtId="0" fontId="7" fillId="0" borderId="1" xfId="2" applyFont="1" applyFill="1" applyBorder="1" applyAlignment="1">
      <alignment horizontal="center" vertical="center"/>
    </xf>
    <xf numFmtId="0" fontId="0" fillId="0" borderId="0" xfId="0" applyFill="1">
      <protection locked="0"/>
    </xf>
    <xf numFmtId="0" fontId="7" fillId="0" borderId="1" xfId="2" applyFont="1" applyFill="1" applyBorder="1" applyAlignment="1">
      <alignment horizontal="left" vertical="center" wrapText="1"/>
    </xf>
    <xf numFmtId="0" fontId="2" fillId="0" borderId="0" xfId="6" applyFont="1"/>
    <xf numFmtId="0" fontId="10" fillId="2" borderId="1" xfId="6" applyFont="1" applyFill="1" applyBorder="1" applyAlignment="1">
      <alignment horizontal="center" vertical="center" wrapText="1"/>
    </xf>
    <xf numFmtId="4" fontId="5" fillId="0" borderId="1" xfId="1" applyNumberFormat="1" applyFont="1" applyBorder="1" applyAlignment="1">
      <alignment horizontal="center"/>
    </xf>
    <xf numFmtId="4" fontId="0" fillId="0" borderId="0" xfId="0" applyNumberFormat="1">
      <protection locked="0"/>
    </xf>
    <xf numFmtId="4" fontId="5" fillId="0" borderId="1" xfId="1" applyNumberFormat="1" applyFont="1" applyBorder="1" applyAlignment="1">
      <alignment horizontal="center" vertical="center"/>
    </xf>
    <xf numFmtId="0" fontId="5" fillId="0" borderId="1" xfId="6" applyFont="1" applyBorder="1" applyAlignment="1">
      <alignment horizontal="center"/>
    </xf>
    <xf numFmtId="4" fontId="5" fillId="0" borderId="1" xfId="6" applyNumberFormat="1" applyFont="1" applyBorder="1" applyAlignment="1">
      <alignment horizontal="center"/>
    </xf>
    <xf numFmtId="0" fontId="13" fillId="0" borderId="1" xfId="0" applyFont="1" applyBorder="1" applyAlignment="1" applyProtection="1">
      <alignment horizontal="center" vertical="center" wrapText="1"/>
    </xf>
    <xf numFmtId="0" fontId="1" fillId="0" borderId="0" xfId="6" applyFont="1"/>
    <xf numFmtId="0" fontId="1" fillId="0" borderId="0" xfId="6" applyFont="1" applyAlignment="1">
      <alignment wrapText="1"/>
    </xf>
    <xf numFmtId="0" fontId="5" fillId="0" borderId="1" xfId="6" applyFont="1" applyBorder="1" applyAlignment="1">
      <alignment horizontal="left" wrapText="1"/>
    </xf>
    <xf numFmtId="0" fontId="2" fillId="0" borderId="0" xfId="6" applyFont="1" applyAlignment="1">
      <alignment wrapText="1"/>
    </xf>
    <xf numFmtId="0" fontId="15" fillId="0" borderId="0" xfId="0" applyFont="1" applyAlignment="1">
      <alignment horizontal="center" vertical="top" wrapText="1"/>
      <protection locked="0"/>
    </xf>
    <xf numFmtId="0" fontId="0" fillId="0" borderId="0" xfId="0" applyAlignment="1">
      <alignment horizontal="left" vertical="top" wrapText="1"/>
      <protection locked="0"/>
    </xf>
    <xf numFmtId="0" fontId="15" fillId="0" borderId="0" xfId="0" applyFont="1" applyAlignment="1">
      <alignment horizontal="left" vertical="top" wrapText="1"/>
      <protection locked="0"/>
    </xf>
    <xf numFmtId="0" fontId="0" fillId="0" borderId="0" xfId="0" applyAlignment="1">
      <alignment vertical="top" wrapText="1"/>
      <protection locked="0"/>
    </xf>
    <xf numFmtId="0" fontId="15" fillId="0" borderId="0" xfId="0" applyFont="1" applyAlignment="1">
      <alignment horizontal="center" vertical="top" wrapText="1"/>
      <protection locked="0"/>
    </xf>
    <xf numFmtId="0" fontId="15" fillId="0" borderId="0" xfId="0" applyFont="1" applyAlignment="1">
      <alignment horizontal="left" vertical="top" wrapText="1"/>
      <protection locked="0"/>
    </xf>
    <xf numFmtId="0" fontId="7" fillId="0" borderId="0" xfId="0" applyFont="1" applyAlignment="1">
      <alignment horizontal="center" vertical="top" wrapText="1"/>
      <protection locked="0"/>
    </xf>
    <xf numFmtId="0" fontId="17" fillId="0" borderId="1" xfId="0" applyFont="1" applyBorder="1" applyAlignment="1">
      <alignment horizontal="center" vertical="center" wrapText="1"/>
      <protection locked="0"/>
    </xf>
    <xf numFmtId="0" fontId="15" fillId="0" borderId="1" xfId="0" applyFont="1" applyBorder="1" applyAlignment="1">
      <alignment horizontal="center" vertical="center" wrapText="1"/>
      <protection locked="0"/>
    </xf>
    <xf numFmtId="0" fontId="18" fillId="0" borderId="1" xfId="0" applyFont="1" applyBorder="1" applyAlignment="1">
      <alignment horizontal="center" vertical="center" wrapText="1"/>
      <protection locked="0"/>
    </xf>
    <xf numFmtId="0" fontId="19" fillId="0" borderId="1" xfId="0" applyFont="1" applyBorder="1" applyAlignment="1" applyProtection="1">
      <alignment horizontal="center" vertical="center" wrapText="1"/>
    </xf>
    <xf numFmtId="0" fontId="15" fillId="0" borderId="0" xfId="0" applyFont="1" applyAlignment="1">
      <alignment horizontal="center" vertical="center" wrapText="1"/>
      <protection locked="0"/>
    </xf>
    <xf numFmtId="0" fontId="0" fillId="0" borderId="0" xfId="0" applyAlignment="1">
      <alignment vertical="center"/>
      <protection locked="0"/>
    </xf>
    <xf numFmtId="0" fontId="15" fillId="0" borderId="0" xfId="2" applyFont="1" applyAlignment="1">
      <alignment horizontal="center" vertical="center"/>
    </xf>
    <xf numFmtId="0" fontId="15" fillId="0" borderId="0" xfId="2" applyFont="1" applyAlignment="1">
      <alignment horizontal="center"/>
    </xf>
    <xf numFmtId="0" fontId="15" fillId="0" borderId="0" xfId="2" applyFont="1" applyAlignment="1">
      <alignment horizontal="center" wrapText="1"/>
    </xf>
    <xf numFmtId="4" fontId="15" fillId="0" borderId="0" xfId="0" applyNumberFormat="1" applyFont="1" applyAlignment="1">
      <alignment horizontal="center" vertical="top" wrapText="1"/>
      <protection locked="0"/>
    </xf>
    <xf numFmtId="0" fontId="11" fillId="0" borderId="0" xfId="6" applyFont="1" applyAlignment="1">
      <alignment horizontal="right" vertical="center" wrapText="1"/>
    </xf>
    <xf numFmtId="0" fontId="8" fillId="0" borderId="0" xfId="6" applyFont="1" applyBorder="1" applyAlignment="1">
      <alignment horizontal="center" vertical="center" wrapText="1"/>
    </xf>
    <xf numFmtId="4" fontId="14" fillId="0" borderId="0" xfId="3" applyNumberFormat="1" applyFont="1" applyBorder="1" applyAlignment="1">
      <alignment horizontal="center" vertical="center"/>
    </xf>
    <xf numFmtId="0" fontId="8" fillId="0" borderId="2" xfId="6" applyFont="1" applyBorder="1" applyAlignment="1">
      <alignment horizontal="center" vertical="center" wrapText="1"/>
    </xf>
    <xf numFmtId="0" fontId="15" fillId="0" borderId="0" xfId="0" applyFont="1" applyAlignment="1">
      <alignment horizontal="center" vertical="top" wrapText="1"/>
      <protection locked="0"/>
    </xf>
    <xf numFmtId="0" fontId="15" fillId="0" borderId="0" xfId="0" applyFont="1" applyAlignment="1">
      <alignment horizontal="left" vertical="top" wrapText="1"/>
      <protection locked="0"/>
    </xf>
    <xf numFmtId="4" fontId="15" fillId="0" borderId="0" xfId="0" applyNumberFormat="1" applyFont="1" applyAlignment="1">
      <alignment horizontal="center" vertical="top" wrapText="1"/>
      <protection locked="0"/>
    </xf>
    <xf numFmtId="0" fontId="15" fillId="0" borderId="0" xfId="0" applyFont="1" applyAlignment="1">
      <alignment horizontal="center" vertical="center" wrapText="1"/>
      <protection locked="0"/>
    </xf>
    <xf numFmtId="0" fontId="15" fillId="0" borderId="0" xfId="2" applyFont="1" applyAlignment="1">
      <alignment horizontal="center" vertical="center"/>
    </xf>
    <xf numFmtId="0" fontId="15" fillId="0" borderId="0" xfId="2" applyFont="1" applyAlignment="1">
      <alignment horizontal="center" vertical="center" wrapText="1"/>
    </xf>
    <xf numFmtId="0" fontId="15" fillId="0" borderId="0" xfId="2" applyFont="1" applyAlignment="1">
      <alignment horizontal="center" wrapText="1"/>
    </xf>
    <xf numFmtId="0" fontId="15" fillId="0" borderId="0" xfId="2" applyFont="1" applyAlignment="1">
      <alignment horizontal="center"/>
    </xf>
    <xf numFmtId="0" fontId="7" fillId="0" borderId="0" xfId="0" applyFont="1" applyAlignment="1">
      <alignment horizontal="center" vertical="top" wrapText="1"/>
      <protection locked="0"/>
    </xf>
    <xf numFmtId="0" fontId="12" fillId="0" borderId="0" xfId="8" applyFont="1" applyFill="1" applyBorder="1" applyAlignment="1" applyProtection="1">
      <alignment horizontal="center" vertical="center"/>
    </xf>
    <xf numFmtId="0" fontId="15" fillId="0" borderId="3" xfId="0" applyFont="1" applyBorder="1" applyAlignment="1">
      <alignment horizontal="center" vertical="center" wrapText="1"/>
      <protection locked="0"/>
    </xf>
    <xf numFmtId="0" fontId="15" fillId="0" borderId="0" xfId="0" applyFont="1" applyBorder="1" applyAlignment="1">
      <alignment horizontal="center" vertical="center" wrapText="1"/>
      <protection locked="0"/>
    </xf>
  </cellXfs>
  <cellStyles count="11">
    <cellStyle name="Гиперссылка" xfId="5" builtinId="8" hidden="1"/>
    <cellStyle name="Обычный" xfId="0" builtinId="0"/>
    <cellStyle name="Обычный 2" xfId="2"/>
    <cellStyle name="Обычный 3" xfId="1"/>
    <cellStyle name="Обычный 3 2" xfId="6"/>
    <cellStyle name="Обычный 3 2 2" xfId="10"/>
    <cellStyle name="Обычный 4" xfId="3"/>
    <cellStyle name="Обычный 5" xfId="4"/>
    <cellStyle name="Обычный 5 2" xfId="9"/>
    <cellStyle name="Обычный 6" xfId="8"/>
    <cellStyle name="Стиль 1"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consultantplus://offline/ref=67E5947FC935A5A38A2C1C2E5DD18C72AEB77C027CCDF62C8659584BBC150F8C7F73AA1F7FC86449B1617AB04D191C87F66FDC375567BFC2w7BFJ" TargetMode="External"/><Relationship Id="rId13" Type="http://schemas.openxmlformats.org/officeDocument/2006/relationships/hyperlink" Target="consultantplus://offline/ref=67E5947FC935A5A38A2C1C2E5DD18C72AEB77C027CCDF62C8659584BBC150F8C7F73AA1F7FC8644CB4617AB04D191C87F66FDC375567BFC2w7BFJ" TargetMode="External"/><Relationship Id="rId18" Type="http://schemas.openxmlformats.org/officeDocument/2006/relationships/hyperlink" Target="consultantplus://offline/ref=67E5947FC935A5A38A2C1C2E5DD18C72AEB77C027CCDF62C8659584BBC150F8C7F73AA1F7FCB624CB5617AB04D191C87F66FDC375567BFC2w7BFJ" TargetMode="External"/><Relationship Id="rId26" Type="http://schemas.openxmlformats.org/officeDocument/2006/relationships/hyperlink" Target="consultantplus://offline/ref=67E5947FC935A5A38A2C1C2E5DD18C72AEB77C027CCDF62C8659584BBC150F8C7F73AA1F7FC86448B0617AB04D191C87F66FDC375567BFC2w7BFJ" TargetMode="External"/><Relationship Id="rId39" Type="http://schemas.openxmlformats.org/officeDocument/2006/relationships/hyperlink" Target="consultantplus://offline/ref=67E5947FC935A5A38A2C1C2E5DD18C72AEB77C027CCDF62C8659584BBC150F8C7F73AA1F7BC2664BB0617AB04D191C87F66FDC375567BFC2w7BFJ" TargetMode="External"/><Relationship Id="rId3" Type="http://schemas.openxmlformats.org/officeDocument/2006/relationships/hyperlink" Target="consultantplus://offline/ref=67E5947FC935A5A38A2C1C2E5DD18C72AEB77C027CCDF62C8659584BBC150F8C7F73AA1F7FCB6248BB617AB04D191C87F66FDC375567BFC2w7BFJ" TargetMode="External"/><Relationship Id="rId21" Type="http://schemas.openxmlformats.org/officeDocument/2006/relationships/hyperlink" Target="consultantplus://offline/ref=67E5947FC935A5A38A2C1C2E5DD18C72AEB77C027CCDF62C8659584BBC150F8C7F73AA1F7FC8664CB2617AB04D191C87F66FDC375567BFC2w7BFJ" TargetMode="External"/><Relationship Id="rId34" Type="http://schemas.openxmlformats.org/officeDocument/2006/relationships/hyperlink" Target="consultantplus://offline/ref=67E5947FC935A5A38A2C1C2E5DD18C72AEB77C027CCDF62C8659584BBC150F8C7F73AA1F7FCD6641B7617AB04D191C87F66FDC375567BFC2w7BFJ" TargetMode="External"/><Relationship Id="rId42" Type="http://schemas.openxmlformats.org/officeDocument/2006/relationships/hyperlink" Target="consultantplus://offline/ref=67E5947FC935A5A38A2C1C2E5DD18C72AEB77C027CCDF62C8659584BBC150F8C7F73AA1F7CCC6C41BB617AB04D191C87F66FDC375567BFC2w7BFJ" TargetMode="External"/><Relationship Id="rId7" Type="http://schemas.openxmlformats.org/officeDocument/2006/relationships/hyperlink" Target="consultantplus://offline/ref=67E5947FC935A5A38A2C1C2E5DD18C72AEB77C027CCDF62C8659584BBC150F8C7F73AA1F7FC86540B5617AB04D191C87F66FDC375567BFC2w7BFJ" TargetMode="External"/><Relationship Id="rId12" Type="http://schemas.openxmlformats.org/officeDocument/2006/relationships/hyperlink" Target="consultantplus://offline/ref=67E5947FC935A5A38A2C1C2E5DD18C72AEB77C027CCDF62C8659584BBC150F8C7F73AA1F7FC8644DB1617AB04D191C87F66FDC375567BFC2w7BFJ" TargetMode="External"/><Relationship Id="rId17" Type="http://schemas.openxmlformats.org/officeDocument/2006/relationships/hyperlink" Target="consultantplus://offline/ref=67E5947FC935A5A38A2C1C2E5DD18C72AEB77C027CCDF62C8659584BBC150F8C7F73AA1F7FC8654EB1617AB04D191C87F66FDC375567BFC2w7BFJ" TargetMode="External"/><Relationship Id="rId25" Type="http://schemas.openxmlformats.org/officeDocument/2006/relationships/hyperlink" Target="consultantplus://offline/ref=67E5947FC935A5A38A2C1C2E5DD18C72AEB77C027CCDF62C8659584BBC150F8C7F73AA1F7FC86448B1617AB04D191C87F66FDC375567BFC2w7BFJ" TargetMode="External"/><Relationship Id="rId33" Type="http://schemas.openxmlformats.org/officeDocument/2006/relationships/hyperlink" Target="consultantplus://offline/ref=67E5947FC935A5A38A2C1C2E5DD18C72AEB77C027CCDF62C8659584BBC150F8C7F73AA1F7BCB6541B2617AB04D191C87F66FDC375567BFC2w7BFJ" TargetMode="External"/><Relationship Id="rId38" Type="http://schemas.openxmlformats.org/officeDocument/2006/relationships/hyperlink" Target="consultantplus://offline/ref=67E5947FC935A5A38A2C1C2E5DD18C72AEB77C027CCDF62C8659584BBC150F8C7F73AA1F7ECA6C4FB7617AB04D191C87F66FDC375567BFC2w7BFJ" TargetMode="External"/><Relationship Id="rId2" Type="http://schemas.openxmlformats.org/officeDocument/2006/relationships/hyperlink" Target="consultantplus://offline/ref=67E5947FC935A5A38A2C1C2E5DD18C72AEB77C027CCDF62C8659584BBC150F8C7F73AA1F7FCB6249B4617AB04D191C87F66FDC375567BFC2w7BFJ" TargetMode="External"/><Relationship Id="rId16" Type="http://schemas.openxmlformats.org/officeDocument/2006/relationships/hyperlink" Target="consultantplus://offline/ref=67E5947FC935A5A38A2C1C2E5DD18C72AEB77C027CCDF62C8659584BBC150F8C7F73AA1F7FC86649BB617AB04D191C87F66FDC375567BFC2w7BFJ" TargetMode="External"/><Relationship Id="rId20" Type="http://schemas.openxmlformats.org/officeDocument/2006/relationships/hyperlink" Target="consultantplus://offline/ref=67E5947FC935A5A38A2C1C2E5DD18C72AEB77C027CCDF62C8659584BBC150F8C7F73AA1F7FC8644DB2617AB04D191C87F66FDC375567BFC2w7BFJ" TargetMode="External"/><Relationship Id="rId29" Type="http://schemas.openxmlformats.org/officeDocument/2006/relationships/hyperlink" Target="consultantplus://offline/ref=67E5947FC935A5A38A2C1C2E5DD18C72AEB77C027CCDF62C8659584BBC150F8C7F73AA1F7BCA614CB6617AB04D191C87F66FDC375567BFC2w7BFJ" TargetMode="External"/><Relationship Id="rId41" Type="http://schemas.openxmlformats.org/officeDocument/2006/relationships/hyperlink" Target="consultantplus://offline/ref=67E5947FC935A5A38A2C1C2E5DD18C72AEB77C027CCDF62C8659584BBC150F8C7F73AA1F7CCC6C41B5617AB04D191C87F66FDC375567BFC2w7BFJ" TargetMode="External"/><Relationship Id="rId1" Type="http://schemas.openxmlformats.org/officeDocument/2006/relationships/hyperlink" Target="consultantplus://offline/ref=67E5947FC935A5A38A2C1C2E5DD18C72AEB77C027CCDF62C8659584BBC150F8C7F73AA1F7FCB6340B0617AB04D191C87F66FDC375567BFC2w7BFJ" TargetMode="External"/><Relationship Id="rId6" Type="http://schemas.openxmlformats.org/officeDocument/2006/relationships/hyperlink" Target="consultantplus://offline/ref=67E5947FC935A5A38A2C1C2E5DD18C72AEB77C027CCDF62C8659584BBC150F8C7F73AA1F7FC8654EB1617AB04D191C87F66FDC375567BFC2w7BFJ" TargetMode="External"/><Relationship Id="rId11" Type="http://schemas.openxmlformats.org/officeDocument/2006/relationships/hyperlink" Target="consultantplus://offline/ref=67E5947FC935A5A38A2C1C2E5DD18C72AEB77C027CCDF62C8659584BBC150F8C7F73AA1F7FC8644DB2617AB04D191C87F66FDC375567BFC2w7BFJ" TargetMode="External"/><Relationship Id="rId24" Type="http://schemas.openxmlformats.org/officeDocument/2006/relationships/hyperlink" Target="consultantplus://offline/ref=67E5947FC935A5A38A2C1C2E5DD18C72AEB77C027CCDF62C8659584BBC150F8C7F73AA1F7FC8664CB2617AB04D191C87F66FDC375567BFC2w7BFJ" TargetMode="External"/><Relationship Id="rId32" Type="http://schemas.openxmlformats.org/officeDocument/2006/relationships/hyperlink" Target="consultantplus://offline/ref=67E5947FC935A5A38A2C1C2E5DD18C72AEB77C027CCDF62C8659584BBC150F8C7F73AA1F7ECB6748B2617AB04D191C87F66FDC375567BFC2w7BFJ" TargetMode="External"/><Relationship Id="rId37" Type="http://schemas.openxmlformats.org/officeDocument/2006/relationships/hyperlink" Target="consultantplus://offline/ref=67E5947FC935A5A38A2C1C2E5DD18C72AEB77C027CCDF62C8659584BBC150F8C7F73AA1F7BCE604DB1617AB04D191C87F66FDC375567BFC2w7BFJ" TargetMode="External"/><Relationship Id="rId40" Type="http://schemas.openxmlformats.org/officeDocument/2006/relationships/hyperlink" Target="consultantplus://offline/ref=67E5947FC935A5A38A2C1C2E5DD18C72AEB77C027CCDF62C8659584BBC150F8C7F73AA1F7BC2644BB0617AB04D191C87F66FDC375567BFC2w7BFJ" TargetMode="External"/><Relationship Id="rId45" Type="http://schemas.openxmlformats.org/officeDocument/2006/relationships/printerSettings" Target="../printerSettings/printerSettings2.bin"/><Relationship Id="rId5" Type="http://schemas.openxmlformats.org/officeDocument/2006/relationships/hyperlink" Target="consultantplus://offline/ref=67E5947FC935A5A38A2C1C2E5DD18C72AEB77C027CCDF62C8659584BBC150F8C7F73AA1F7FC86548B6617AB04D191C87F66FDC375567BFC2w7BFJ" TargetMode="External"/><Relationship Id="rId15" Type="http://schemas.openxmlformats.org/officeDocument/2006/relationships/hyperlink" Target="consultantplus://offline/ref=67E5947FC935A5A38A2C1C2E5DD18C72AEB77C027CCDF62C8659584BBC150F8C7F73AA1F7FC8674DBA617AB04D191C87F66FDC375567BFC2w7BFJ" TargetMode="External"/><Relationship Id="rId23" Type="http://schemas.openxmlformats.org/officeDocument/2006/relationships/hyperlink" Target="consultantplus://offline/ref=67E5947FC935A5A38A2C1C2E5DD18C72AEB77C027CCDF62C8659584BBC150F8C7F73AA1F7FC86448B0617AB04D191C87F66FDC375567BFC2w7BFJ" TargetMode="External"/><Relationship Id="rId28" Type="http://schemas.openxmlformats.org/officeDocument/2006/relationships/hyperlink" Target="consultantplus://offline/ref=67E5947FC935A5A38A2C1C2E5DD18C72AEB77C027CCDF62C8659584BBC150F8C7F73AA1F7FC86448B0617AB04D191C87F66FDC375567BFC2w7BFJ" TargetMode="External"/><Relationship Id="rId36" Type="http://schemas.openxmlformats.org/officeDocument/2006/relationships/hyperlink" Target="consultantplus://offline/ref=67E5947FC935A5A38A2C1C2E5DD18C72AEB77C027CCDF62C8659584BBC150F8C7F73AA1F7FCD614CB3617AB04D191C87F66FDC375567BFC2w7BFJ" TargetMode="External"/><Relationship Id="rId10" Type="http://schemas.openxmlformats.org/officeDocument/2006/relationships/hyperlink" Target="consultantplus://offline/ref=67E5947FC935A5A38A2C1C2E5DD18C72AEB77C027CCDF62C8659584BBC150F8C7F73AA1F7FC8644AB7617AB04D191C87F66FDC375567BFC2w7BFJ" TargetMode="External"/><Relationship Id="rId19" Type="http://schemas.openxmlformats.org/officeDocument/2006/relationships/hyperlink" Target="consultantplus://offline/ref=67E5947FC935A5A38A2C1C2E5DD18C72AEB77C027CCDF62C8659584BBC150F8C7F73AA1F7FCB624EB4617AB04D191C87F66FDC375567BFC2w7BFJ" TargetMode="External"/><Relationship Id="rId31" Type="http://schemas.openxmlformats.org/officeDocument/2006/relationships/hyperlink" Target="consultantplus://offline/ref=67E5947FC935A5A38A2C1C2E5DD18C72AEB77C027CCDF62C8659584BBC150F8C7F73AA1F7CC2614CBA617AB04D191C87F66FDC375567BFC2w7BFJ" TargetMode="External"/><Relationship Id="rId44" Type="http://schemas.openxmlformats.org/officeDocument/2006/relationships/hyperlink" Target="consultantplus://offline/ref=67E5947FC935A5A38A2C1C2E5DD18C72AEB77C027CCDF62C8659584BBC150F8C7F73AA1F7CC26448B6617AB04D191C87F66FDC375567BFC2w7BFJ" TargetMode="External"/><Relationship Id="rId4" Type="http://schemas.openxmlformats.org/officeDocument/2006/relationships/hyperlink" Target="consultantplus://offline/ref=67E5947FC935A5A38A2C1C2E5DD18C72AEB77C027CCDF62C8659584BBC150F8C7F73AA1F7FCB6D4DB7617AB04D191C87F66FDC375567BFC2w7BFJ" TargetMode="External"/><Relationship Id="rId9" Type="http://schemas.openxmlformats.org/officeDocument/2006/relationships/hyperlink" Target="consultantplus://offline/ref=67E5947FC935A5A38A2C1C2E5DD18C72AEB77C027CCDF62C8659584BBC150F8C7F73AA1F7FC86448B1617AB04D191C87F66FDC375567BFC2w7BFJ" TargetMode="External"/><Relationship Id="rId14" Type="http://schemas.openxmlformats.org/officeDocument/2006/relationships/hyperlink" Target="consultantplus://offline/ref=67E5947FC935A5A38A2C1C2E5DD18C72AEB77C027CCDF62C8659584BBC150F8C7F73AA1F7FC8644FB6617AB04D191C87F66FDC375567BFC2w7BFJ" TargetMode="External"/><Relationship Id="rId22" Type="http://schemas.openxmlformats.org/officeDocument/2006/relationships/hyperlink" Target="consultantplus://offline/ref=67E5947FC935A5A38A2C1C2E5DD18C72AEB77C027CCDF62C8659584BBC150F8C7F73AA1F7FC86448B1617AB04D191C87F66FDC375567BFC2w7BFJ" TargetMode="External"/><Relationship Id="rId27" Type="http://schemas.openxmlformats.org/officeDocument/2006/relationships/hyperlink" Target="consultantplus://offline/ref=67E5947FC935A5A38A2C1C2E5DD18C72AEB77C027CCDF62C8659584BBC150F8C7F73AA1F7FC86448B1617AB04D191C87F66FDC375567BFC2w7BFJ" TargetMode="External"/><Relationship Id="rId30" Type="http://schemas.openxmlformats.org/officeDocument/2006/relationships/hyperlink" Target="consultantplus://offline/ref=67E5947FC935A5A38A2C1C2E5DD18C72AEB77C027CCDF62C8659584BBC150F8C7F73AA1F7CC26049BA617AB04D191C87F66FDC375567BFC2w7BFJ" TargetMode="External"/><Relationship Id="rId35" Type="http://schemas.openxmlformats.org/officeDocument/2006/relationships/hyperlink" Target="consultantplus://offline/ref=67E5947FC935A5A38A2C1C2E5DD18C72AEB77C027CCDF62C8659584BBC150F8C7F73AA1F7FCD614CB3617AB04D191C87F66FDC375567BFC2w7BFJ" TargetMode="External"/><Relationship Id="rId43" Type="http://schemas.openxmlformats.org/officeDocument/2006/relationships/hyperlink" Target="consultantplus://offline/ref=67E5947FC935A5A38A2C1C2E5DD18C72AEB77C027CCDF62C8659584BBC150F8C7F73AA1F7AC9654DB2617AB04D191C87F66FDC375567BFC2w7BFJ" TargetMode="External"/></Relationships>
</file>

<file path=xl/worksheets/sheet1.xml><?xml version="1.0" encoding="utf-8"?>
<worksheet xmlns="http://schemas.openxmlformats.org/spreadsheetml/2006/main" xmlns:r="http://schemas.openxmlformats.org/officeDocument/2006/relationships">
  <dimension ref="A1:F72"/>
  <sheetViews>
    <sheetView view="pageBreakPreview" zoomScaleNormal="100" zoomScaleSheetLayoutView="100" workbookViewId="0">
      <selection activeCell="D34" sqref="D34"/>
    </sheetView>
  </sheetViews>
  <sheetFormatPr defaultRowHeight="15"/>
  <cols>
    <col min="1" max="1" width="9.7109375" style="4" customWidth="1"/>
    <col min="2" max="2" width="40.85546875" style="15" customWidth="1"/>
    <col min="3" max="3" width="27.28515625" style="4" customWidth="1"/>
    <col min="4" max="4" width="27" style="4" customWidth="1"/>
    <col min="5" max="5" width="10.140625" bestFit="1" customWidth="1"/>
  </cols>
  <sheetData>
    <row r="1" spans="1:6" ht="26.25" customHeight="1">
      <c r="A1" s="12"/>
      <c r="B1" s="13"/>
      <c r="C1" s="33" t="s">
        <v>0</v>
      </c>
      <c r="D1" s="33"/>
    </row>
    <row r="2" spans="1:6" ht="59.25" customHeight="1">
      <c r="A2" s="34" t="s">
        <v>1</v>
      </c>
      <c r="B2" s="34"/>
      <c r="C2" s="34"/>
      <c r="D2" s="34"/>
    </row>
    <row r="3" spans="1:6" ht="20.25" customHeight="1">
      <c r="A3" s="35" t="s">
        <v>771</v>
      </c>
      <c r="B3" s="35"/>
      <c r="C3" s="35"/>
      <c r="D3" s="35"/>
    </row>
    <row r="4" spans="1:6" ht="39.75" customHeight="1">
      <c r="A4" s="36" t="s">
        <v>2</v>
      </c>
      <c r="B4" s="36"/>
      <c r="C4" s="36"/>
      <c r="D4" s="36"/>
    </row>
    <row r="5" spans="1:6" ht="84" customHeight="1">
      <c r="A5" s="5" t="s">
        <v>3</v>
      </c>
      <c r="B5" s="5" t="s">
        <v>4</v>
      </c>
      <c r="C5" s="11" t="s">
        <v>772</v>
      </c>
      <c r="D5" s="11" t="s">
        <v>773</v>
      </c>
    </row>
    <row r="6" spans="1:6" ht="18.75">
      <c r="A6" s="1">
        <v>1</v>
      </c>
      <c r="B6" s="3" t="s">
        <v>5</v>
      </c>
      <c r="C6" s="6">
        <v>178198.53</v>
      </c>
      <c r="D6" s="6">
        <v>195961.66</v>
      </c>
      <c r="E6" s="7"/>
      <c r="F6" s="7"/>
    </row>
    <row r="7" spans="1:6" ht="18.75">
      <c r="A7" s="1">
        <v>2</v>
      </c>
      <c r="B7" s="3" t="s">
        <v>5</v>
      </c>
      <c r="C7" s="6">
        <v>277050.18</v>
      </c>
      <c r="D7" s="6">
        <v>307989.68</v>
      </c>
      <c r="E7" s="7"/>
      <c r="F7" s="7"/>
    </row>
    <row r="8" spans="1:6" ht="18.75">
      <c r="A8" s="1">
        <v>3</v>
      </c>
      <c r="B8" s="3" t="s">
        <v>6</v>
      </c>
      <c r="C8" s="6">
        <v>175157.26</v>
      </c>
      <c r="D8" s="6">
        <v>187141.54</v>
      </c>
      <c r="E8" s="7"/>
      <c r="F8" s="7"/>
    </row>
    <row r="9" spans="1:6" s="2" customFormat="1" ht="18.75">
      <c r="A9" s="1">
        <v>4</v>
      </c>
      <c r="B9" s="3" t="s">
        <v>7</v>
      </c>
      <c r="C9" s="6">
        <v>205591.85</v>
      </c>
      <c r="D9" s="6">
        <v>224548.86</v>
      </c>
      <c r="E9" s="7"/>
      <c r="F9" s="7"/>
    </row>
    <row r="10" spans="1:6" ht="18.75">
      <c r="A10" s="1">
        <v>5</v>
      </c>
      <c r="B10" s="3" t="s">
        <v>7</v>
      </c>
      <c r="C10" s="6">
        <v>534514.84</v>
      </c>
      <c r="D10" s="6">
        <v>547107.99</v>
      </c>
      <c r="E10" s="7"/>
      <c r="F10" s="7"/>
    </row>
    <row r="11" spans="1:6" ht="37.5">
      <c r="A11" s="1">
        <v>6</v>
      </c>
      <c r="B11" s="3" t="s">
        <v>8</v>
      </c>
      <c r="C11" s="8">
        <v>393013.4</v>
      </c>
      <c r="D11" s="8">
        <v>446536.62</v>
      </c>
      <c r="E11" s="7"/>
      <c r="F11" s="7"/>
    </row>
    <row r="12" spans="1:6" ht="18.75">
      <c r="A12" s="1">
        <v>7</v>
      </c>
      <c r="B12" s="3" t="s">
        <v>9</v>
      </c>
      <c r="C12" s="6">
        <v>141172.82</v>
      </c>
      <c r="D12" s="6">
        <v>155245.16</v>
      </c>
      <c r="E12" s="7"/>
      <c r="F12" s="7"/>
    </row>
    <row r="13" spans="1:6" ht="18.75">
      <c r="A13" s="1">
        <v>8</v>
      </c>
      <c r="B13" s="3" t="s">
        <v>10</v>
      </c>
      <c r="C13" s="8">
        <v>797903.25</v>
      </c>
      <c r="D13" s="8">
        <v>904868.31</v>
      </c>
      <c r="E13" s="7"/>
      <c r="F13" s="7"/>
    </row>
    <row r="14" spans="1:6" ht="18.75">
      <c r="A14" s="1">
        <v>9</v>
      </c>
      <c r="B14" s="3" t="s">
        <v>10</v>
      </c>
      <c r="C14" s="6">
        <v>2119617.77</v>
      </c>
      <c r="D14" s="6">
        <v>2298750.69</v>
      </c>
      <c r="E14" s="7"/>
      <c r="F14" s="7"/>
    </row>
    <row r="15" spans="1:6" ht="18.75">
      <c r="A15" s="1">
        <v>10</v>
      </c>
      <c r="B15" s="3" t="s">
        <v>11</v>
      </c>
      <c r="C15" s="6">
        <v>215849.1</v>
      </c>
      <c r="D15" s="6">
        <v>232380.21</v>
      </c>
      <c r="E15" s="7"/>
      <c r="F15" s="7"/>
    </row>
    <row r="16" spans="1:6" ht="18.75">
      <c r="A16" s="1">
        <v>11</v>
      </c>
      <c r="B16" s="3" t="s">
        <v>11</v>
      </c>
      <c r="C16" s="6">
        <v>321981.65000000002</v>
      </c>
      <c r="D16" s="6">
        <v>342213.89</v>
      </c>
      <c r="E16" s="7"/>
      <c r="F16" s="7"/>
    </row>
    <row r="17" spans="1:6" ht="18.75">
      <c r="A17" s="1">
        <v>12</v>
      </c>
      <c r="B17" s="3" t="s">
        <v>11</v>
      </c>
      <c r="C17" s="6">
        <v>204030.62</v>
      </c>
      <c r="D17" s="6">
        <v>215688.45</v>
      </c>
      <c r="E17" s="7"/>
      <c r="F17" s="7"/>
    </row>
    <row r="18" spans="1:6" ht="18.75">
      <c r="A18" s="1">
        <v>13</v>
      </c>
      <c r="B18" s="3" t="s">
        <v>11</v>
      </c>
      <c r="C18" s="6">
        <v>291613.06</v>
      </c>
      <c r="D18" s="6">
        <v>307431.25</v>
      </c>
      <c r="E18" s="7"/>
      <c r="F18" s="7"/>
    </row>
    <row r="19" spans="1:6" ht="18.75">
      <c r="A19" s="1">
        <v>14</v>
      </c>
      <c r="B19" s="3" t="s">
        <v>11</v>
      </c>
      <c r="C19" s="6">
        <v>416653.87</v>
      </c>
      <c r="D19" s="6">
        <v>462202.91</v>
      </c>
      <c r="E19" s="7"/>
      <c r="F19" s="7"/>
    </row>
    <row r="20" spans="1:6" ht="18.75">
      <c r="A20" s="1">
        <v>15</v>
      </c>
      <c r="B20" s="3" t="s">
        <v>11</v>
      </c>
      <c r="C20" s="6">
        <v>537623.97</v>
      </c>
      <c r="D20" s="6">
        <v>584452.11</v>
      </c>
      <c r="E20" s="7"/>
      <c r="F20" s="7"/>
    </row>
    <row r="21" spans="1:6" ht="18.75">
      <c r="A21" s="1">
        <v>16</v>
      </c>
      <c r="B21" s="3" t="s">
        <v>12</v>
      </c>
      <c r="C21" s="6">
        <v>327195.42</v>
      </c>
      <c r="D21" s="6">
        <v>349582.17</v>
      </c>
      <c r="E21" s="7"/>
      <c r="F21" s="7"/>
    </row>
    <row r="22" spans="1:6" ht="18.75">
      <c r="A22" s="1">
        <v>17</v>
      </c>
      <c r="B22" s="3" t="s">
        <v>12</v>
      </c>
      <c r="C22" s="6">
        <v>694947.25</v>
      </c>
      <c r="D22" s="6">
        <v>759026.27</v>
      </c>
      <c r="E22" s="7"/>
      <c r="F22" s="7"/>
    </row>
    <row r="23" spans="1:6" ht="18.75">
      <c r="A23" s="1">
        <v>18</v>
      </c>
      <c r="B23" s="3" t="s">
        <v>13</v>
      </c>
      <c r="C23" s="6">
        <v>254850.35</v>
      </c>
      <c r="D23" s="6">
        <v>275721.62</v>
      </c>
      <c r="E23" s="7"/>
      <c r="F23" s="7"/>
    </row>
    <row r="24" spans="1:6" ht="18.75">
      <c r="A24" s="1">
        <v>19</v>
      </c>
      <c r="B24" s="3" t="s">
        <v>13</v>
      </c>
      <c r="C24" s="6">
        <v>153035.89000000001</v>
      </c>
      <c r="D24" s="6">
        <v>175464.06</v>
      </c>
      <c r="E24" s="7"/>
      <c r="F24" s="7"/>
    </row>
    <row r="25" spans="1:6" ht="18.75">
      <c r="A25" s="1">
        <v>20</v>
      </c>
      <c r="B25" s="3" t="s">
        <v>13</v>
      </c>
      <c r="C25" s="6">
        <v>191082.44</v>
      </c>
      <c r="D25" s="6">
        <v>211517.8</v>
      </c>
      <c r="E25" s="7"/>
      <c r="F25" s="7"/>
    </row>
    <row r="26" spans="1:6" ht="18.75">
      <c r="A26" s="1">
        <v>21</v>
      </c>
      <c r="B26" s="3" t="s">
        <v>13</v>
      </c>
      <c r="C26" s="6">
        <v>508332.18</v>
      </c>
      <c r="D26" s="6">
        <v>544510</v>
      </c>
      <c r="E26" s="7"/>
      <c r="F26" s="7"/>
    </row>
    <row r="27" spans="1:6" ht="18.75">
      <c r="A27" s="1">
        <v>22</v>
      </c>
      <c r="B27" s="3" t="s">
        <v>13</v>
      </c>
      <c r="C27" s="6">
        <v>101992.44</v>
      </c>
      <c r="D27" s="6">
        <v>113142.37</v>
      </c>
      <c r="E27" s="7"/>
      <c r="F27" s="7"/>
    </row>
    <row r="28" spans="1:6" ht="18.75">
      <c r="A28" s="1">
        <v>23</v>
      </c>
      <c r="B28" s="3" t="s">
        <v>13</v>
      </c>
      <c r="C28" s="6">
        <v>228740.93</v>
      </c>
      <c r="D28" s="6">
        <v>252655.1</v>
      </c>
      <c r="E28" s="7"/>
      <c r="F28" s="7"/>
    </row>
    <row r="29" spans="1:6" ht="18.75">
      <c r="A29" s="1">
        <v>24</v>
      </c>
      <c r="B29" s="3" t="s">
        <v>13</v>
      </c>
      <c r="C29" s="6">
        <v>303135.24</v>
      </c>
      <c r="D29" s="6">
        <v>334093.2</v>
      </c>
      <c r="E29" s="7"/>
      <c r="F29" s="7"/>
    </row>
    <row r="30" spans="1:6" ht="18.75">
      <c r="A30" s="1">
        <v>25</v>
      </c>
      <c r="B30" s="3" t="s">
        <v>14</v>
      </c>
      <c r="C30" s="6">
        <v>152019.38</v>
      </c>
      <c r="D30" s="6">
        <v>164067.6</v>
      </c>
      <c r="E30" s="7"/>
      <c r="F30" s="7"/>
    </row>
    <row r="31" spans="1:6" ht="18.75">
      <c r="A31" s="1">
        <v>26</v>
      </c>
      <c r="B31" s="3" t="s">
        <v>14</v>
      </c>
      <c r="C31" s="6">
        <v>87586.02</v>
      </c>
      <c r="D31" s="6">
        <v>93089.63</v>
      </c>
      <c r="E31" s="7"/>
      <c r="F31" s="7"/>
    </row>
    <row r="32" spans="1:6" ht="18.75">
      <c r="A32" s="1">
        <v>27</v>
      </c>
      <c r="B32" s="3" t="s">
        <v>14</v>
      </c>
      <c r="C32" s="6">
        <v>189060.53</v>
      </c>
      <c r="D32" s="6">
        <v>212758.92</v>
      </c>
      <c r="E32" s="7"/>
      <c r="F32" s="7"/>
    </row>
    <row r="33" spans="1:6" ht="18.75">
      <c r="A33" s="1">
        <v>28</v>
      </c>
      <c r="B33" s="3" t="s">
        <v>15</v>
      </c>
      <c r="C33" s="6">
        <v>84894.61</v>
      </c>
      <c r="D33" s="6">
        <v>93564.55</v>
      </c>
      <c r="E33" s="7"/>
      <c r="F33" s="7"/>
    </row>
    <row r="34" spans="1:6" ht="18.75">
      <c r="A34" s="1">
        <v>29</v>
      </c>
      <c r="B34" s="3" t="s">
        <v>15</v>
      </c>
      <c r="C34" s="6">
        <v>123380.57</v>
      </c>
      <c r="D34" s="6">
        <v>135980.92000000001</v>
      </c>
      <c r="E34" s="7"/>
      <c r="F34" s="7"/>
    </row>
    <row r="35" spans="1:6" s="2" customFormat="1" ht="18.75">
      <c r="A35" s="1">
        <v>30</v>
      </c>
      <c r="B35" s="3" t="s">
        <v>15</v>
      </c>
      <c r="C35" s="6">
        <v>116042.58</v>
      </c>
      <c r="D35" s="6">
        <v>124929.87</v>
      </c>
      <c r="E35" s="7"/>
      <c r="F35" s="7"/>
    </row>
    <row r="36" spans="1:6" ht="18.75">
      <c r="A36" s="1">
        <v>31</v>
      </c>
      <c r="B36" s="3" t="s">
        <v>16</v>
      </c>
      <c r="C36" s="6">
        <v>118611.99</v>
      </c>
      <c r="D36" s="6">
        <v>131857.95000000001</v>
      </c>
      <c r="E36" s="7"/>
      <c r="F36" s="7"/>
    </row>
    <row r="37" spans="1:6" ht="18.75">
      <c r="A37" s="1">
        <v>32</v>
      </c>
      <c r="B37" s="3" t="s">
        <v>16</v>
      </c>
      <c r="C37" s="6">
        <v>227234.6</v>
      </c>
      <c r="D37" s="6">
        <v>243406.81</v>
      </c>
      <c r="E37" s="7"/>
      <c r="F37" s="7"/>
    </row>
    <row r="38" spans="1:6" ht="18.75">
      <c r="A38" s="1">
        <v>33</v>
      </c>
      <c r="B38" s="3" t="s">
        <v>16</v>
      </c>
      <c r="C38" s="6">
        <v>137598.57999999999</v>
      </c>
      <c r="D38" s="6">
        <v>151314.64000000001</v>
      </c>
      <c r="E38" s="7"/>
      <c r="F38" s="7"/>
    </row>
    <row r="39" spans="1:6" ht="18.75">
      <c r="A39" s="1">
        <v>34</v>
      </c>
      <c r="B39" s="3" t="s">
        <v>16</v>
      </c>
      <c r="C39" s="6">
        <v>224260.71</v>
      </c>
      <c r="D39" s="6">
        <v>239604.65</v>
      </c>
      <c r="E39" s="7"/>
      <c r="F39" s="7"/>
    </row>
    <row r="40" spans="1:6" ht="18.75">
      <c r="A40" s="1">
        <v>35</v>
      </c>
      <c r="B40" s="3" t="s">
        <v>16</v>
      </c>
      <c r="C40" s="6">
        <v>219872.31</v>
      </c>
      <c r="D40" s="6">
        <v>233065.05</v>
      </c>
      <c r="E40" s="7"/>
      <c r="F40" s="7"/>
    </row>
    <row r="41" spans="1:6" ht="18.75">
      <c r="A41" s="1">
        <v>36</v>
      </c>
      <c r="B41" s="3" t="s">
        <v>17</v>
      </c>
      <c r="C41" s="6">
        <v>186143.14</v>
      </c>
      <c r="D41" s="6">
        <v>205603.84</v>
      </c>
      <c r="E41" s="7"/>
      <c r="F41" s="7"/>
    </row>
    <row r="42" spans="1:6" s="2" customFormat="1" ht="18.75">
      <c r="A42" s="1">
        <v>37</v>
      </c>
      <c r="B42" s="3" t="s">
        <v>18</v>
      </c>
      <c r="C42" s="6">
        <v>244334.31</v>
      </c>
      <c r="D42" s="6">
        <v>280636.25</v>
      </c>
      <c r="E42" s="7"/>
      <c r="F42" s="7"/>
    </row>
    <row r="43" spans="1:6" s="2" customFormat="1" ht="18.75">
      <c r="A43" s="1">
        <v>38</v>
      </c>
      <c r="B43" s="3" t="s">
        <v>18</v>
      </c>
      <c r="C43" s="6">
        <v>275961.46000000002</v>
      </c>
      <c r="D43" s="6">
        <v>313543.76</v>
      </c>
      <c r="E43" s="7"/>
      <c r="F43" s="7"/>
    </row>
    <row r="44" spans="1:6" s="2" customFormat="1" ht="18.75">
      <c r="A44" s="1">
        <v>39</v>
      </c>
      <c r="B44" s="3" t="s">
        <v>18</v>
      </c>
      <c r="C44" s="6">
        <v>305365.31</v>
      </c>
      <c r="D44" s="6">
        <v>342962.25</v>
      </c>
      <c r="E44" s="7"/>
      <c r="F44" s="7"/>
    </row>
    <row r="45" spans="1:6" s="2" customFormat="1" ht="18.75">
      <c r="A45" s="1">
        <v>40</v>
      </c>
      <c r="B45" s="3" t="s">
        <v>18</v>
      </c>
      <c r="C45" s="6">
        <v>180165.14</v>
      </c>
      <c r="D45" s="6">
        <v>206202.16</v>
      </c>
      <c r="E45" s="7"/>
      <c r="F45" s="7"/>
    </row>
    <row r="46" spans="1:6" s="2" customFormat="1" ht="18.75">
      <c r="A46" s="1">
        <v>41</v>
      </c>
      <c r="B46" s="3" t="s">
        <v>18</v>
      </c>
      <c r="C46" s="6">
        <v>211234.22</v>
      </c>
      <c r="D46" s="6">
        <v>238178.21</v>
      </c>
      <c r="E46" s="7"/>
      <c r="F46" s="7"/>
    </row>
    <row r="47" spans="1:6" s="2" customFormat="1" ht="18.75">
      <c r="A47" s="1">
        <v>42</v>
      </c>
      <c r="B47" s="3" t="s">
        <v>18</v>
      </c>
      <c r="C47" s="6">
        <v>250188.25</v>
      </c>
      <c r="D47" s="6">
        <v>275127.43</v>
      </c>
      <c r="E47" s="7"/>
      <c r="F47" s="7"/>
    </row>
    <row r="48" spans="1:6" s="2" customFormat="1" ht="18.75">
      <c r="A48" s="1">
        <v>43</v>
      </c>
      <c r="B48" s="3" t="s">
        <v>19</v>
      </c>
      <c r="C48" s="6">
        <v>144538.16</v>
      </c>
      <c r="D48" s="6">
        <v>153620.45000000001</v>
      </c>
      <c r="E48" s="7"/>
      <c r="F48" s="7"/>
    </row>
    <row r="49" spans="1:6" ht="18.75">
      <c r="A49" s="1">
        <v>44</v>
      </c>
      <c r="B49" s="3" t="s">
        <v>19</v>
      </c>
      <c r="C49" s="6">
        <v>169205.6</v>
      </c>
      <c r="D49" s="6">
        <v>178383.95</v>
      </c>
      <c r="E49" s="7"/>
      <c r="F49" s="7"/>
    </row>
    <row r="50" spans="1:6" ht="18.75">
      <c r="A50" s="1">
        <v>45</v>
      </c>
      <c r="B50" s="3" t="s">
        <v>19</v>
      </c>
      <c r="C50" s="6">
        <v>207241.69</v>
      </c>
      <c r="D50" s="6">
        <v>216646.07</v>
      </c>
      <c r="E50" s="7"/>
      <c r="F50" s="7"/>
    </row>
    <row r="51" spans="1:6" ht="18.75">
      <c r="A51" s="1">
        <v>46</v>
      </c>
      <c r="B51" s="3" t="s">
        <v>19</v>
      </c>
      <c r="C51" s="6">
        <v>289000.71000000002</v>
      </c>
      <c r="D51" s="6">
        <v>298570.27</v>
      </c>
      <c r="E51" s="7"/>
      <c r="F51" s="7"/>
    </row>
    <row r="52" spans="1:6" ht="18.75">
      <c r="A52" s="1">
        <v>47</v>
      </c>
      <c r="B52" s="3" t="s">
        <v>19</v>
      </c>
      <c r="C52" s="6">
        <v>315378.15000000002</v>
      </c>
      <c r="D52" s="6">
        <v>325821.13</v>
      </c>
      <c r="E52" s="7"/>
      <c r="F52" s="7"/>
    </row>
    <row r="53" spans="1:6" ht="18.75">
      <c r="A53" s="1">
        <v>48</v>
      </c>
      <c r="B53" s="3" t="s">
        <v>19</v>
      </c>
      <c r="C53" s="6">
        <v>344672.91</v>
      </c>
      <c r="D53" s="6">
        <v>355000.31</v>
      </c>
      <c r="E53" s="7"/>
      <c r="F53" s="7"/>
    </row>
    <row r="54" spans="1:6" ht="18.75">
      <c r="A54" s="1">
        <v>49</v>
      </c>
      <c r="B54" s="3" t="s">
        <v>19</v>
      </c>
      <c r="C54" s="6">
        <v>177866.72</v>
      </c>
      <c r="D54" s="6">
        <v>187514.89</v>
      </c>
      <c r="E54" s="7"/>
      <c r="F54" s="7"/>
    </row>
    <row r="55" spans="1:6" ht="18.75">
      <c r="A55" s="1">
        <v>50</v>
      </c>
      <c r="B55" s="3" t="s">
        <v>19</v>
      </c>
      <c r="C55" s="6">
        <v>328448.42</v>
      </c>
      <c r="D55" s="6">
        <v>344333.76</v>
      </c>
      <c r="E55" s="7"/>
      <c r="F55" s="7"/>
    </row>
    <row r="56" spans="1:6" ht="18.75">
      <c r="A56" s="1">
        <v>51</v>
      </c>
      <c r="B56" s="3" t="s">
        <v>18</v>
      </c>
      <c r="C56" s="6">
        <v>292524.17</v>
      </c>
      <c r="D56" s="6">
        <v>324503.21999999997</v>
      </c>
      <c r="E56" s="7"/>
      <c r="F56" s="7"/>
    </row>
    <row r="57" spans="1:6" ht="18.75">
      <c r="A57" s="1">
        <v>52</v>
      </c>
      <c r="B57" s="3" t="s">
        <v>19</v>
      </c>
      <c r="C57" s="6">
        <v>844818.12</v>
      </c>
      <c r="D57" s="6">
        <v>890644.25</v>
      </c>
      <c r="E57" s="7"/>
      <c r="F57" s="7"/>
    </row>
    <row r="58" spans="1:6" s="2" customFormat="1" ht="18.75">
      <c r="A58" s="1">
        <v>53</v>
      </c>
      <c r="B58" s="3" t="s">
        <v>18</v>
      </c>
      <c r="C58" s="6">
        <v>538136.93999999994</v>
      </c>
      <c r="D58" s="6">
        <v>613685.31999999995</v>
      </c>
      <c r="E58" s="7"/>
      <c r="F58" s="7"/>
    </row>
    <row r="59" spans="1:6" ht="18.75">
      <c r="A59" s="1">
        <v>54</v>
      </c>
      <c r="B59" s="3" t="s">
        <v>20</v>
      </c>
      <c r="C59" s="6">
        <v>184409.85</v>
      </c>
      <c r="D59" s="6">
        <v>194946.6</v>
      </c>
      <c r="E59" s="7"/>
      <c r="F59" s="7"/>
    </row>
    <row r="60" spans="1:6" ht="18.75">
      <c r="A60" s="1">
        <v>55</v>
      </c>
      <c r="B60" s="3" t="s">
        <v>20</v>
      </c>
      <c r="C60" s="6">
        <v>316501.40999999997</v>
      </c>
      <c r="D60" s="6">
        <v>331808.94</v>
      </c>
      <c r="E60" s="7"/>
      <c r="F60" s="7"/>
    </row>
    <row r="61" spans="1:6" ht="18.75">
      <c r="A61" s="1">
        <v>56</v>
      </c>
      <c r="B61" s="3" t="s">
        <v>21</v>
      </c>
      <c r="C61" s="6">
        <v>178873.23</v>
      </c>
      <c r="D61" s="6">
        <v>192572.49</v>
      </c>
      <c r="E61" s="7"/>
      <c r="F61" s="7"/>
    </row>
    <row r="62" spans="1:6" ht="18.75">
      <c r="A62" s="1">
        <v>57</v>
      </c>
      <c r="B62" s="3" t="s">
        <v>21</v>
      </c>
      <c r="C62" s="6">
        <v>379025.29</v>
      </c>
      <c r="D62" s="6">
        <v>415871.86</v>
      </c>
      <c r="E62" s="7"/>
      <c r="F62" s="7"/>
    </row>
    <row r="63" spans="1:6" ht="18.75">
      <c r="A63" s="1">
        <v>58</v>
      </c>
      <c r="B63" s="3" t="s">
        <v>21</v>
      </c>
      <c r="C63" s="6">
        <v>209379.05</v>
      </c>
      <c r="D63" s="6">
        <v>224280.49</v>
      </c>
      <c r="E63" s="7"/>
      <c r="F63" s="7"/>
    </row>
    <row r="64" spans="1:6" ht="18.75">
      <c r="A64" s="9">
        <v>59</v>
      </c>
      <c r="B64" s="14" t="s">
        <v>21</v>
      </c>
      <c r="C64" s="10">
        <v>308573.78000000003</v>
      </c>
      <c r="D64" s="10">
        <v>347252.95</v>
      </c>
      <c r="E64" s="7"/>
      <c r="F64" s="7"/>
    </row>
    <row r="65" spans="1:6" ht="18.75">
      <c r="A65" s="9">
        <v>60</v>
      </c>
      <c r="B65" s="14" t="s">
        <v>21</v>
      </c>
      <c r="C65" s="10">
        <v>417079.1</v>
      </c>
      <c r="D65" s="10">
        <v>429576</v>
      </c>
      <c r="E65" s="7"/>
      <c r="F65" s="7"/>
    </row>
    <row r="66" spans="1:6" ht="18.75">
      <c r="A66" s="9">
        <v>61</v>
      </c>
      <c r="B66" s="14" t="s">
        <v>22</v>
      </c>
      <c r="C66" s="10">
        <v>128778.47</v>
      </c>
      <c r="D66" s="10">
        <v>139995.32999999999</v>
      </c>
    </row>
    <row r="67" spans="1:6" ht="18.75">
      <c r="A67" s="9">
        <v>62</v>
      </c>
      <c r="B67" s="14" t="s">
        <v>22</v>
      </c>
      <c r="C67" s="10">
        <v>192482.9</v>
      </c>
      <c r="D67" s="10">
        <v>210715.38</v>
      </c>
    </row>
    <row r="68" spans="1:6" ht="18.75">
      <c r="A68" s="9">
        <v>63</v>
      </c>
      <c r="B68" s="14" t="s">
        <v>774</v>
      </c>
      <c r="C68" s="10">
        <v>215801.85</v>
      </c>
      <c r="D68" s="10">
        <v>229362.11</v>
      </c>
    </row>
    <row r="69" spans="1:6" ht="18.75">
      <c r="A69" s="9">
        <v>64</v>
      </c>
      <c r="B69" s="14" t="s">
        <v>774</v>
      </c>
      <c r="C69" s="10">
        <v>241068.17</v>
      </c>
      <c r="D69" s="10">
        <v>260810.73</v>
      </c>
    </row>
    <row r="70" spans="1:6" ht="18.75">
      <c r="A70" s="9">
        <v>65</v>
      </c>
      <c r="B70" s="14" t="s">
        <v>23</v>
      </c>
      <c r="C70" s="10">
        <v>170325.9</v>
      </c>
      <c r="D70" s="10">
        <v>186459.61</v>
      </c>
    </row>
    <row r="71" spans="1:6" ht="18.75">
      <c r="A71" s="9">
        <v>66</v>
      </c>
      <c r="B71" s="14" t="s">
        <v>24</v>
      </c>
      <c r="C71" s="10">
        <v>237984.52</v>
      </c>
      <c r="D71" s="10">
        <v>250893.7</v>
      </c>
    </row>
    <row r="72" spans="1:6" ht="18.75">
      <c r="A72" s="9">
        <v>67</v>
      </c>
      <c r="B72" s="14" t="s">
        <v>24</v>
      </c>
      <c r="C72" s="10">
        <v>141409.13</v>
      </c>
      <c r="D72" s="10">
        <v>154803.76999999999</v>
      </c>
    </row>
  </sheetData>
  <mergeCells count="4">
    <mergeCell ref="C1:D1"/>
    <mergeCell ref="A2:D2"/>
    <mergeCell ref="A3:D3"/>
    <mergeCell ref="A4:D4"/>
  </mergeCells>
  <pageMargins left="0.78740157480314965" right="0.19685039370078741" top="0.39370078740157483" bottom="0.15748031496062992" header="0.15748031496062992" footer="0.15748031496062992"/>
  <pageSetup paperSize="9" scale="90" orientation="portrait" useFirstPageNumber="1" r:id="rId1"/>
  <headerFooter>
    <oddFooter>&amp;R&amp;P</oddFooter>
  </headerFooter>
  <rowBreaks count="1" manualBreakCount="1">
    <brk id="39" max="3" man="1"/>
  </rowBreaks>
</worksheet>
</file>

<file path=xl/worksheets/sheet2.xml><?xml version="1.0" encoding="utf-8"?>
<worksheet xmlns="http://schemas.openxmlformats.org/spreadsheetml/2006/main" xmlns:r="http://schemas.openxmlformats.org/officeDocument/2006/relationships">
  <dimension ref="A1:H958"/>
  <sheetViews>
    <sheetView tabSelected="1" workbookViewId="0">
      <selection activeCell="A3" sqref="A3:H4"/>
    </sheetView>
  </sheetViews>
  <sheetFormatPr defaultRowHeight="12.75"/>
  <cols>
    <col min="1" max="1" width="5.85546875" customWidth="1"/>
    <col min="2" max="2" width="31.42578125" customWidth="1"/>
    <col min="3" max="3" width="12.5703125" customWidth="1"/>
    <col min="4" max="4" width="31.42578125" customWidth="1"/>
    <col min="5" max="5" width="15.5703125" customWidth="1"/>
    <col min="6" max="6" width="34.85546875" customWidth="1"/>
    <col min="7" max="7" width="12.5703125" customWidth="1"/>
    <col min="8" max="8" width="12.85546875" customWidth="1"/>
  </cols>
  <sheetData>
    <row r="1" spans="1:8" ht="15.75">
      <c r="A1" s="46" t="s">
        <v>25</v>
      </c>
      <c r="B1" s="46"/>
      <c r="C1" s="46"/>
      <c r="D1" s="46"/>
      <c r="E1" s="46"/>
      <c r="F1" s="46"/>
      <c r="G1" s="46"/>
      <c r="H1" s="46"/>
    </row>
    <row r="2" spans="1:8" ht="96">
      <c r="A2" s="23" t="s">
        <v>3</v>
      </c>
      <c r="B2" s="24" t="s">
        <v>779</v>
      </c>
      <c r="C2" s="25" t="s">
        <v>26</v>
      </c>
      <c r="D2" s="25" t="s">
        <v>27</v>
      </c>
      <c r="E2" s="25" t="s">
        <v>28</v>
      </c>
      <c r="F2" s="25" t="s">
        <v>29</v>
      </c>
      <c r="G2" s="26" t="s">
        <v>775</v>
      </c>
      <c r="H2" s="26" t="s">
        <v>773</v>
      </c>
    </row>
    <row r="3" spans="1:8">
      <c r="A3" s="47" t="s">
        <v>5</v>
      </c>
      <c r="B3" s="47"/>
      <c r="C3" s="47"/>
      <c r="D3" s="47"/>
      <c r="E3" s="47"/>
      <c r="F3" s="47"/>
      <c r="G3" s="47"/>
      <c r="H3" s="47"/>
    </row>
    <row r="4" spans="1:8">
      <c r="A4" s="48"/>
      <c r="B4" s="48"/>
      <c r="C4" s="48"/>
      <c r="D4" s="48"/>
      <c r="E4" s="48"/>
      <c r="F4" s="48"/>
      <c r="G4" s="48"/>
      <c r="H4" s="48"/>
    </row>
    <row r="5" spans="1:8" ht="38.25">
      <c r="A5" s="37" t="s">
        <v>30</v>
      </c>
      <c r="B5" s="38" t="s">
        <v>776</v>
      </c>
      <c r="C5" s="37" t="s">
        <v>82</v>
      </c>
      <c r="D5" s="18" t="s">
        <v>83</v>
      </c>
      <c r="E5" s="38" t="s">
        <v>84</v>
      </c>
      <c r="F5" s="38" t="s">
        <v>777</v>
      </c>
      <c r="G5" s="39">
        <f>'по группам'!C6</f>
        <v>178198.53</v>
      </c>
      <c r="H5" s="39">
        <f>'по группам'!D6</f>
        <v>195961.66</v>
      </c>
    </row>
    <row r="6" spans="1:8">
      <c r="A6" s="37"/>
      <c r="B6" s="38"/>
      <c r="C6" s="37"/>
      <c r="D6" s="18"/>
      <c r="E6" s="38"/>
      <c r="F6" s="38"/>
      <c r="G6" s="37"/>
      <c r="H6" s="37"/>
    </row>
    <row r="7" spans="1:8">
      <c r="A7" s="37"/>
      <c r="B7" s="38"/>
      <c r="C7" s="37" t="s">
        <v>778</v>
      </c>
      <c r="D7" s="38" t="s">
        <v>85</v>
      </c>
      <c r="E7" s="38" t="s">
        <v>84</v>
      </c>
      <c r="F7" s="38" t="s">
        <v>777</v>
      </c>
      <c r="G7" s="37"/>
      <c r="H7" s="37"/>
    </row>
    <row r="8" spans="1:8" ht="110.25" customHeight="1">
      <c r="A8" s="37"/>
      <c r="B8" s="38"/>
      <c r="C8" s="37"/>
      <c r="D8" s="38"/>
      <c r="E8" s="38"/>
      <c r="F8" s="38"/>
      <c r="G8" s="37"/>
      <c r="H8" s="37"/>
    </row>
    <row r="9" spans="1:8">
      <c r="A9" s="37"/>
      <c r="B9" s="38" t="s">
        <v>86</v>
      </c>
      <c r="C9" s="37" t="s">
        <v>87</v>
      </c>
      <c r="D9" s="38" t="s">
        <v>88</v>
      </c>
      <c r="E9" s="38" t="s">
        <v>34</v>
      </c>
      <c r="F9" s="38" t="s">
        <v>89</v>
      </c>
      <c r="G9" s="37"/>
      <c r="H9" s="37"/>
    </row>
    <row r="10" spans="1:8">
      <c r="A10" s="37"/>
      <c r="B10" s="38"/>
      <c r="C10" s="37"/>
      <c r="D10" s="38"/>
      <c r="E10" s="38"/>
      <c r="F10" s="38"/>
      <c r="G10" s="37"/>
      <c r="H10" s="37"/>
    </row>
    <row r="11" spans="1:8">
      <c r="A11" s="37"/>
      <c r="B11" s="38"/>
      <c r="C11" s="37"/>
      <c r="D11" s="38"/>
      <c r="E11" s="38"/>
      <c r="F11" s="38" t="s">
        <v>90</v>
      </c>
      <c r="G11" s="37"/>
      <c r="H11" s="37"/>
    </row>
    <row r="12" spans="1:8">
      <c r="A12" s="37"/>
      <c r="B12" s="38"/>
      <c r="C12" s="37"/>
      <c r="D12" s="38"/>
      <c r="E12" s="38"/>
      <c r="F12" s="38"/>
      <c r="G12" s="37"/>
      <c r="H12" s="37"/>
    </row>
    <row r="13" spans="1:8">
      <c r="A13" s="37"/>
      <c r="B13" s="38"/>
      <c r="C13" s="37"/>
      <c r="D13" s="38"/>
      <c r="E13" s="38"/>
      <c r="F13" s="38" t="s">
        <v>91</v>
      </c>
      <c r="G13" s="37"/>
      <c r="H13" s="37"/>
    </row>
    <row r="14" spans="1:8" ht="120" customHeight="1">
      <c r="A14" s="37"/>
      <c r="B14" s="38"/>
      <c r="C14" s="37"/>
      <c r="D14" s="38"/>
      <c r="E14" s="38"/>
      <c r="F14" s="38"/>
      <c r="G14" s="37"/>
      <c r="H14" s="37"/>
    </row>
    <row r="15" spans="1:8">
      <c r="A15" s="37"/>
      <c r="B15" s="38"/>
      <c r="C15" s="37"/>
      <c r="D15" s="38"/>
      <c r="E15" s="38"/>
      <c r="F15" s="38" t="s">
        <v>92</v>
      </c>
      <c r="G15" s="37"/>
      <c r="H15" s="37"/>
    </row>
    <row r="16" spans="1:8">
      <c r="A16" s="37"/>
      <c r="B16" s="38"/>
      <c r="C16" s="37"/>
      <c r="D16" s="38"/>
      <c r="E16" s="38"/>
      <c r="F16" s="38"/>
      <c r="G16" s="37"/>
      <c r="H16" s="37"/>
    </row>
    <row r="17" spans="1:8">
      <c r="A17" s="37"/>
      <c r="B17" s="38"/>
      <c r="C17" s="37"/>
      <c r="D17" s="38"/>
      <c r="E17" s="38"/>
      <c r="F17" s="38" t="s">
        <v>93</v>
      </c>
      <c r="G17" s="37"/>
      <c r="H17" s="37"/>
    </row>
    <row r="18" spans="1:8">
      <c r="A18" s="37"/>
      <c r="B18" s="38"/>
      <c r="C18" s="37"/>
      <c r="D18" s="38"/>
      <c r="E18" s="38"/>
      <c r="F18" s="38"/>
      <c r="G18" s="37"/>
      <c r="H18" s="37"/>
    </row>
    <row r="19" spans="1:8">
      <c r="A19" s="37"/>
      <c r="B19" s="38"/>
      <c r="C19" s="37" t="s">
        <v>94</v>
      </c>
      <c r="D19" s="38" t="s">
        <v>95</v>
      </c>
      <c r="E19" s="38" t="s">
        <v>34</v>
      </c>
      <c r="F19" s="38" t="s">
        <v>96</v>
      </c>
      <c r="G19" s="37"/>
      <c r="H19" s="37"/>
    </row>
    <row r="20" spans="1:8">
      <c r="A20" s="37"/>
      <c r="B20" s="38"/>
      <c r="C20" s="37"/>
      <c r="D20" s="38"/>
      <c r="E20" s="38"/>
      <c r="F20" s="38"/>
      <c r="G20" s="37"/>
      <c r="H20" s="37"/>
    </row>
    <row r="21" spans="1:8">
      <c r="A21" s="37" t="s">
        <v>72</v>
      </c>
      <c r="B21" s="38" t="s">
        <v>780</v>
      </c>
      <c r="C21" s="37" t="s">
        <v>781</v>
      </c>
      <c r="D21" s="38" t="s">
        <v>782</v>
      </c>
      <c r="E21" s="38" t="s">
        <v>34</v>
      </c>
      <c r="F21" s="38" t="s">
        <v>98</v>
      </c>
      <c r="G21" s="39">
        <f>'по группам'!C7</f>
        <v>277050.18</v>
      </c>
      <c r="H21" s="39">
        <f>'по группам'!D7</f>
        <v>307989.68</v>
      </c>
    </row>
    <row r="22" spans="1:8" ht="96" customHeight="1">
      <c r="A22" s="37"/>
      <c r="B22" s="38"/>
      <c r="C22" s="37"/>
      <c r="D22" s="38"/>
      <c r="E22" s="38"/>
      <c r="F22" s="38"/>
      <c r="G22" s="37"/>
      <c r="H22" s="37"/>
    </row>
    <row r="23" spans="1:8" s="28" customFormat="1">
      <c r="A23" s="40" t="s">
        <v>6</v>
      </c>
      <c r="B23" s="40"/>
      <c r="C23" s="40"/>
      <c r="D23" s="40"/>
      <c r="E23" s="40"/>
      <c r="F23" s="40"/>
      <c r="G23" s="40"/>
      <c r="H23" s="40"/>
    </row>
    <row r="24" spans="1:8">
      <c r="A24" s="40"/>
      <c r="B24" s="40"/>
      <c r="C24" s="40"/>
      <c r="D24" s="40"/>
      <c r="E24" s="40"/>
      <c r="F24" s="40"/>
      <c r="G24" s="40"/>
      <c r="H24" s="40"/>
    </row>
    <row r="25" spans="1:8">
      <c r="A25" s="37" t="s">
        <v>81</v>
      </c>
      <c r="B25" s="18" t="s">
        <v>783</v>
      </c>
      <c r="C25" s="37" t="s">
        <v>100</v>
      </c>
      <c r="D25" s="38" t="s">
        <v>101</v>
      </c>
      <c r="E25" s="38" t="s">
        <v>84</v>
      </c>
      <c r="F25" s="38" t="s">
        <v>785</v>
      </c>
      <c r="G25" s="39">
        <f>'по группам'!C8</f>
        <v>175157.26</v>
      </c>
      <c r="H25" s="39">
        <f>'по группам'!D8</f>
        <v>187141.54</v>
      </c>
    </row>
    <row r="26" spans="1:8" ht="165.75">
      <c r="A26" s="37"/>
      <c r="B26" s="18" t="s">
        <v>784</v>
      </c>
      <c r="C26" s="37"/>
      <c r="D26" s="38"/>
      <c r="E26" s="38"/>
      <c r="F26" s="38"/>
      <c r="G26" s="37"/>
      <c r="H26" s="37"/>
    </row>
    <row r="27" spans="1:8">
      <c r="A27" s="37"/>
      <c r="B27" s="18"/>
      <c r="C27" s="37"/>
      <c r="D27" s="38"/>
      <c r="E27" s="38"/>
      <c r="F27" s="38"/>
      <c r="G27" s="37"/>
      <c r="H27" s="37"/>
    </row>
    <row r="28" spans="1:8" ht="38.25">
      <c r="A28" s="37"/>
      <c r="B28" s="38" t="s">
        <v>102</v>
      </c>
      <c r="C28" s="37" t="s">
        <v>103</v>
      </c>
      <c r="D28" s="18" t="s">
        <v>104</v>
      </c>
      <c r="E28" s="38" t="s">
        <v>84</v>
      </c>
      <c r="F28" s="38" t="s">
        <v>105</v>
      </c>
      <c r="G28" s="37"/>
      <c r="H28" s="37"/>
    </row>
    <row r="29" spans="1:8">
      <c r="A29" s="37"/>
      <c r="B29" s="38"/>
      <c r="C29" s="37"/>
      <c r="D29" s="38" t="s">
        <v>106</v>
      </c>
      <c r="E29" s="38"/>
      <c r="F29" s="38"/>
      <c r="G29" s="37"/>
      <c r="H29" s="37"/>
    </row>
    <row r="30" spans="1:8">
      <c r="A30" s="37"/>
      <c r="B30" s="38"/>
      <c r="C30" s="37"/>
      <c r="D30" s="38"/>
      <c r="E30" s="38"/>
      <c r="F30" s="38"/>
      <c r="G30" s="37"/>
      <c r="H30" s="37"/>
    </row>
    <row r="31" spans="1:8">
      <c r="A31" s="37"/>
      <c r="B31" s="38"/>
      <c r="C31" s="37"/>
      <c r="D31" s="38" t="s">
        <v>107</v>
      </c>
      <c r="E31" s="38"/>
      <c r="F31" s="38"/>
      <c r="G31" s="37"/>
      <c r="H31" s="37"/>
    </row>
    <row r="32" spans="1:8">
      <c r="A32" s="37"/>
      <c r="B32" s="38"/>
      <c r="C32" s="37"/>
      <c r="D32" s="38"/>
      <c r="E32" s="38"/>
      <c r="F32" s="38"/>
      <c r="G32" s="37"/>
      <c r="H32" s="37"/>
    </row>
    <row r="33" spans="1:8">
      <c r="A33" s="37"/>
      <c r="B33" s="38"/>
      <c r="C33" s="37"/>
      <c r="D33" s="38" t="s">
        <v>108</v>
      </c>
      <c r="E33" s="38"/>
      <c r="F33" s="38"/>
      <c r="G33" s="37"/>
      <c r="H33" s="37"/>
    </row>
    <row r="34" spans="1:8">
      <c r="A34" s="37"/>
      <c r="B34" s="38"/>
      <c r="C34" s="37"/>
      <c r="D34" s="38"/>
      <c r="E34" s="38"/>
      <c r="F34" s="38"/>
      <c r="G34" s="37"/>
      <c r="H34" s="37"/>
    </row>
    <row r="35" spans="1:8" ht="12.75" customHeight="1">
      <c r="A35" s="40" t="s">
        <v>7</v>
      </c>
      <c r="B35" s="40"/>
      <c r="C35" s="40"/>
      <c r="D35" s="40"/>
      <c r="E35" s="40"/>
      <c r="F35" s="40"/>
      <c r="G35" s="40"/>
      <c r="H35" s="40"/>
    </row>
    <row r="36" spans="1:8">
      <c r="A36" s="40"/>
      <c r="B36" s="40"/>
      <c r="C36" s="40"/>
      <c r="D36" s="40"/>
      <c r="E36" s="40"/>
      <c r="F36" s="40"/>
      <c r="G36" s="40"/>
      <c r="H36" s="40"/>
    </row>
    <row r="37" spans="1:8">
      <c r="A37" s="37" t="s">
        <v>97</v>
      </c>
      <c r="B37" s="38" t="s">
        <v>110</v>
      </c>
      <c r="C37" s="37" t="s">
        <v>111</v>
      </c>
      <c r="D37" s="38" t="s">
        <v>112</v>
      </c>
      <c r="E37" s="38" t="s">
        <v>84</v>
      </c>
      <c r="F37" s="38" t="s">
        <v>113</v>
      </c>
      <c r="G37" s="39">
        <f>'по группам'!C9</f>
        <v>205591.85</v>
      </c>
      <c r="H37" s="39">
        <f>'по группам'!D9</f>
        <v>224548.86</v>
      </c>
    </row>
    <row r="38" spans="1:8">
      <c r="A38" s="37"/>
      <c r="B38" s="38"/>
      <c r="C38" s="37"/>
      <c r="D38" s="38"/>
      <c r="E38" s="38"/>
      <c r="F38" s="38"/>
      <c r="G38" s="37"/>
      <c r="H38" s="37"/>
    </row>
    <row r="39" spans="1:8">
      <c r="A39" s="37"/>
      <c r="B39" s="38"/>
      <c r="C39" s="37" t="s">
        <v>114</v>
      </c>
      <c r="D39" s="38" t="s">
        <v>115</v>
      </c>
      <c r="E39" s="38" t="s">
        <v>84</v>
      </c>
      <c r="F39" s="38" t="s">
        <v>116</v>
      </c>
      <c r="G39" s="37"/>
      <c r="H39" s="37"/>
    </row>
    <row r="40" spans="1:8">
      <c r="A40" s="37"/>
      <c r="B40" s="38"/>
      <c r="C40" s="37"/>
      <c r="D40" s="38"/>
      <c r="E40" s="38"/>
      <c r="F40" s="38"/>
      <c r="G40" s="37"/>
      <c r="H40" s="37"/>
    </row>
    <row r="41" spans="1:8" ht="123.75" customHeight="1">
      <c r="A41" s="37"/>
      <c r="B41" s="38"/>
      <c r="C41" s="37"/>
      <c r="D41" s="38"/>
      <c r="E41" s="38"/>
      <c r="F41" s="38"/>
      <c r="G41" s="37"/>
      <c r="H41" s="37"/>
    </row>
    <row r="42" spans="1:8">
      <c r="A42" s="37"/>
      <c r="B42" s="38"/>
      <c r="C42" s="37" t="s">
        <v>117</v>
      </c>
      <c r="D42" s="38" t="s">
        <v>118</v>
      </c>
      <c r="E42" s="38" t="s">
        <v>119</v>
      </c>
      <c r="F42" s="38" t="s">
        <v>120</v>
      </c>
      <c r="G42" s="37"/>
      <c r="H42" s="37"/>
    </row>
    <row r="43" spans="1:8">
      <c r="A43" s="37"/>
      <c r="B43" s="38"/>
      <c r="C43" s="37"/>
      <c r="D43" s="38"/>
      <c r="E43" s="38"/>
      <c r="F43" s="38"/>
      <c r="G43" s="37"/>
      <c r="H43" s="37"/>
    </row>
    <row r="44" spans="1:8">
      <c r="A44" s="37"/>
      <c r="B44" s="38"/>
      <c r="C44" s="37" t="s">
        <v>786</v>
      </c>
      <c r="D44" s="38" t="s">
        <v>121</v>
      </c>
      <c r="E44" s="38" t="s">
        <v>119</v>
      </c>
      <c r="F44" s="38" t="s">
        <v>122</v>
      </c>
      <c r="G44" s="37"/>
      <c r="H44" s="37"/>
    </row>
    <row r="45" spans="1:8">
      <c r="A45" s="37"/>
      <c r="B45" s="38"/>
      <c r="C45" s="37"/>
      <c r="D45" s="38"/>
      <c r="E45" s="38"/>
      <c r="F45" s="38"/>
      <c r="G45" s="37"/>
      <c r="H45" s="37"/>
    </row>
    <row r="46" spans="1:8">
      <c r="A46" s="37"/>
      <c r="B46" s="38"/>
      <c r="C46" s="37" t="s">
        <v>123</v>
      </c>
      <c r="D46" s="38" t="s">
        <v>124</v>
      </c>
      <c r="E46" s="38" t="s">
        <v>119</v>
      </c>
      <c r="F46" s="38" t="s">
        <v>125</v>
      </c>
      <c r="G46" s="37"/>
      <c r="H46" s="37"/>
    </row>
    <row r="47" spans="1:8">
      <c r="A47" s="37"/>
      <c r="B47" s="38"/>
      <c r="C47" s="37"/>
      <c r="D47" s="38"/>
      <c r="E47" s="38"/>
      <c r="F47" s="38"/>
      <c r="G47" s="37"/>
      <c r="H47" s="37"/>
    </row>
    <row r="48" spans="1:8">
      <c r="A48" s="37"/>
      <c r="B48" s="38"/>
      <c r="C48" s="37" t="s">
        <v>126</v>
      </c>
      <c r="D48" s="38" t="s">
        <v>127</v>
      </c>
      <c r="E48" s="38" t="s">
        <v>119</v>
      </c>
      <c r="F48" s="38" t="s">
        <v>128</v>
      </c>
      <c r="G48" s="37"/>
      <c r="H48" s="37"/>
    </row>
    <row r="49" spans="1:8">
      <c r="A49" s="37"/>
      <c r="B49" s="38"/>
      <c r="C49" s="37"/>
      <c r="D49" s="38"/>
      <c r="E49" s="38"/>
      <c r="F49" s="38"/>
      <c r="G49" s="37"/>
      <c r="H49" s="37"/>
    </row>
    <row r="50" spans="1:8">
      <c r="A50" s="37"/>
      <c r="B50" s="38"/>
      <c r="C50" s="37" t="s">
        <v>129</v>
      </c>
      <c r="D50" s="38" t="s">
        <v>130</v>
      </c>
      <c r="E50" s="38" t="s">
        <v>119</v>
      </c>
      <c r="F50" s="38" t="s">
        <v>131</v>
      </c>
      <c r="G50" s="37"/>
      <c r="H50" s="37"/>
    </row>
    <row r="51" spans="1:8">
      <c r="A51" s="37"/>
      <c r="B51" s="38"/>
      <c r="C51" s="37"/>
      <c r="D51" s="38"/>
      <c r="E51" s="38"/>
      <c r="F51" s="38"/>
      <c r="G51" s="37"/>
      <c r="H51" s="37"/>
    </row>
    <row r="52" spans="1:8">
      <c r="A52" s="37"/>
      <c r="B52" s="38"/>
      <c r="C52" s="37" t="s">
        <v>132</v>
      </c>
      <c r="D52" s="38" t="s">
        <v>787</v>
      </c>
      <c r="E52" s="38" t="s">
        <v>84</v>
      </c>
      <c r="F52" s="38" t="s">
        <v>133</v>
      </c>
      <c r="G52" s="37"/>
      <c r="H52" s="37"/>
    </row>
    <row r="53" spans="1:8">
      <c r="A53" s="37"/>
      <c r="B53" s="38"/>
      <c r="C53" s="37"/>
      <c r="D53" s="38"/>
      <c r="E53" s="38"/>
      <c r="F53" s="38"/>
      <c r="G53" s="37"/>
      <c r="H53" s="37"/>
    </row>
    <row r="54" spans="1:8">
      <c r="A54" s="37"/>
      <c r="B54" s="38"/>
      <c r="C54" s="37" t="s">
        <v>134</v>
      </c>
      <c r="D54" s="38" t="s">
        <v>135</v>
      </c>
      <c r="E54" s="38" t="s">
        <v>84</v>
      </c>
      <c r="F54" s="38" t="s">
        <v>136</v>
      </c>
      <c r="G54" s="37"/>
      <c r="H54" s="37"/>
    </row>
    <row r="55" spans="1:8">
      <c r="A55" s="37"/>
      <c r="B55" s="38"/>
      <c r="C55" s="37"/>
      <c r="D55" s="38"/>
      <c r="E55" s="38"/>
      <c r="F55" s="38"/>
      <c r="G55" s="37"/>
      <c r="H55" s="37"/>
    </row>
    <row r="56" spans="1:8">
      <c r="A56" s="37" t="s">
        <v>99</v>
      </c>
      <c r="B56" s="38" t="s">
        <v>138</v>
      </c>
      <c r="C56" s="37" t="s">
        <v>139</v>
      </c>
      <c r="D56" s="38" t="s">
        <v>140</v>
      </c>
      <c r="E56" s="38" t="s">
        <v>84</v>
      </c>
      <c r="F56" s="38" t="s">
        <v>141</v>
      </c>
      <c r="G56" s="39">
        <f>'по группам'!C10</f>
        <v>534514.84</v>
      </c>
      <c r="H56" s="39">
        <f>'по группам'!D10</f>
        <v>547107.99</v>
      </c>
    </row>
    <row r="57" spans="1:8" ht="62.25" customHeight="1">
      <c r="A57" s="37"/>
      <c r="B57" s="38"/>
      <c r="C57" s="37"/>
      <c r="D57" s="38"/>
      <c r="E57" s="38"/>
      <c r="F57" s="38"/>
      <c r="G57" s="37"/>
      <c r="H57" s="37"/>
    </row>
    <row r="58" spans="1:8" ht="12.75" customHeight="1">
      <c r="A58" s="40" t="s">
        <v>8</v>
      </c>
      <c r="B58" s="40"/>
      <c r="C58" s="40"/>
      <c r="D58" s="40"/>
      <c r="E58" s="40"/>
      <c r="F58" s="40"/>
      <c r="G58" s="40"/>
      <c r="H58" s="40"/>
    </row>
    <row r="59" spans="1:8">
      <c r="A59" s="40"/>
      <c r="B59" s="40"/>
      <c r="C59" s="40"/>
      <c r="D59" s="40"/>
      <c r="E59" s="40"/>
      <c r="F59" s="40"/>
      <c r="G59" s="40"/>
      <c r="H59" s="40"/>
    </row>
    <row r="60" spans="1:8">
      <c r="A60" s="37" t="s">
        <v>109</v>
      </c>
      <c r="B60" s="38" t="s">
        <v>143</v>
      </c>
      <c r="C60" s="37" t="s">
        <v>144</v>
      </c>
      <c r="D60" s="38" t="s">
        <v>145</v>
      </c>
      <c r="E60" s="38" t="s">
        <v>34</v>
      </c>
      <c r="F60" s="38" t="s">
        <v>788</v>
      </c>
      <c r="G60" s="39">
        <f>'по группам'!C11</f>
        <v>393013.4</v>
      </c>
      <c r="H60" s="39">
        <f>'по группам'!D11</f>
        <v>446536.62</v>
      </c>
    </row>
    <row r="61" spans="1:8">
      <c r="A61" s="37"/>
      <c r="B61" s="38"/>
      <c r="C61" s="37"/>
      <c r="D61" s="38"/>
      <c r="E61" s="38"/>
      <c r="F61" s="38"/>
      <c r="G61" s="37"/>
      <c r="H61" s="37"/>
    </row>
    <row r="62" spans="1:8" ht="51">
      <c r="A62" s="37"/>
      <c r="B62" s="38"/>
      <c r="C62" s="37"/>
      <c r="D62" s="38"/>
      <c r="E62" s="38"/>
      <c r="F62" s="18" t="s">
        <v>789</v>
      </c>
      <c r="G62" s="37"/>
      <c r="H62" s="37"/>
    </row>
    <row r="63" spans="1:8" ht="25.5" customHeight="1">
      <c r="A63" s="40" t="s">
        <v>9</v>
      </c>
      <c r="B63" s="40"/>
      <c r="C63" s="40"/>
      <c r="D63" s="40"/>
      <c r="E63" s="40"/>
      <c r="F63" s="40"/>
      <c r="G63" s="40"/>
      <c r="H63" s="40"/>
    </row>
    <row r="64" spans="1:8">
      <c r="A64" s="37" t="s">
        <v>137</v>
      </c>
      <c r="B64" s="38" t="s">
        <v>147</v>
      </c>
      <c r="C64" s="37" t="s">
        <v>148</v>
      </c>
      <c r="D64" s="38" t="s">
        <v>149</v>
      </c>
      <c r="E64" s="38" t="s">
        <v>84</v>
      </c>
      <c r="F64" s="38" t="s">
        <v>150</v>
      </c>
      <c r="G64" s="39">
        <f>'по группам'!C12</f>
        <v>141172.82</v>
      </c>
      <c r="H64" s="39">
        <f>'по группам'!D12</f>
        <v>155245.16</v>
      </c>
    </row>
    <row r="65" spans="1:8" ht="79.5" customHeight="1">
      <c r="A65" s="37"/>
      <c r="B65" s="38"/>
      <c r="C65" s="37"/>
      <c r="D65" s="38"/>
      <c r="E65" s="38"/>
      <c r="F65" s="38"/>
      <c r="G65" s="37"/>
      <c r="H65" s="37"/>
    </row>
    <row r="66" spans="1:8">
      <c r="A66" s="37"/>
      <c r="B66" s="38"/>
      <c r="C66" s="37" t="s">
        <v>151</v>
      </c>
      <c r="D66" s="38" t="s">
        <v>152</v>
      </c>
      <c r="E66" s="38" t="s">
        <v>84</v>
      </c>
      <c r="F66" s="38" t="s">
        <v>153</v>
      </c>
      <c r="G66" s="37"/>
      <c r="H66" s="37"/>
    </row>
    <row r="67" spans="1:8">
      <c r="A67" s="37"/>
      <c r="B67" s="38"/>
      <c r="C67" s="37"/>
      <c r="D67" s="38"/>
      <c r="E67" s="38"/>
      <c r="F67" s="38"/>
      <c r="G67" s="37"/>
      <c r="H67" s="37"/>
    </row>
    <row r="68" spans="1:8">
      <c r="A68" s="37"/>
      <c r="B68" s="38"/>
      <c r="C68" s="37" t="s">
        <v>154</v>
      </c>
      <c r="D68" s="38" t="s">
        <v>155</v>
      </c>
      <c r="E68" s="38" t="s">
        <v>84</v>
      </c>
      <c r="F68" s="38" t="s">
        <v>156</v>
      </c>
      <c r="G68" s="37"/>
      <c r="H68" s="37"/>
    </row>
    <row r="69" spans="1:8">
      <c r="A69" s="37"/>
      <c r="B69" s="38"/>
      <c r="C69" s="37"/>
      <c r="D69" s="38"/>
      <c r="E69" s="38"/>
      <c r="F69" s="38"/>
      <c r="G69" s="37"/>
      <c r="H69" s="37"/>
    </row>
    <row r="70" spans="1:8">
      <c r="A70" s="37"/>
      <c r="B70" s="38"/>
      <c r="C70" s="37" t="s">
        <v>157</v>
      </c>
      <c r="D70" s="38" t="s">
        <v>158</v>
      </c>
      <c r="E70" s="38" t="s">
        <v>84</v>
      </c>
      <c r="F70" s="38" t="s">
        <v>159</v>
      </c>
      <c r="G70" s="37"/>
      <c r="H70" s="37"/>
    </row>
    <row r="71" spans="1:8">
      <c r="A71" s="37"/>
      <c r="B71" s="38"/>
      <c r="C71" s="37"/>
      <c r="D71" s="38"/>
      <c r="E71" s="38"/>
      <c r="F71" s="38"/>
      <c r="G71" s="37"/>
      <c r="H71" s="37"/>
    </row>
    <row r="72" spans="1:8">
      <c r="A72" s="37"/>
      <c r="B72" s="38"/>
      <c r="C72" s="37" t="s">
        <v>160</v>
      </c>
      <c r="D72" s="38" t="s">
        <v>161</v>
      </c>
      <c r="E72" s="38" t="s">
        <v>84</v>
      </c>
      <c r="F72" s="38" t="s">
        <v>162</v>
      </c>
      <c r="G72" s="37"/>
      <c r="H72" s="37"/>
    </row>
    <row r="73" spans="1:8">
      <c r="A73" s="37"/>
      <c r="B73" s="38"/>
      <c r="C73" s="37"/>
      <c r="D73" s="38"/>
      <c r="E73" s="38"/>
      <c r="F73" s="38"/>
      <c r="G73" s="37"/>
      <c r="H73" s="37"/>
    </row>
    <row r="74" spans="1:8">
      <c r="A74" s="37"/>
      <c r="B74" s="38"/>
      <c r="C74" s="37" t="s">
        <v>163</v>
      </c>
      <c r="D74" s="38" t="s">
        <v>164</v>
      </c>
      <c r="E74" s="38" t="s">
        <v>84</v>
      </c>
      <c r="F74" s="38" t="s">
        <v>165</v>
      </c>
      <c r="G74" s="37"/>
      <c r="H74" s="37"/>
    </row>
    <row r="75" spans="1:8">
      <c r="A75" s="37"/>
      <c r="B75" s="38"/>
      <c r="C75" s="37"/>
      <c r="D75" s="38"/>
      <c r="E75" s="38"/>
      <c r="F75" s="38"/>
      <c r="G75" s="37"/>
      <c r="H75" s="37"/>
    </row>
    <row r="76" spans="1:8">
      <c r="A76" s="37"/>
      <c r="B76" s="38" t="s">
        <v>790</v>
      </c>
      <c r="C76" s="37" t="s">
        <v>148</v>
      </c>
      <c r="D76" s="38" t="s">
        <v>166</v>
      </c>
      <c r="E76" s="38" t="s">
        <v>84</v>
      </c>
      <c r="F76" s="38" t="s">
        <v>791</v>
      </c>
      <c r="G76" s="37"/>
      <c r="H76" s="37"/>
    </row>
    <row r="77" spans="1:8">
      <c r="A77" s="37"/>
      <c r="B77" s="38"/>
      <c r="C77" s="37"/>
      <c r="D77" s="38"/>
      <c r="E77" s="38"/>
      <c r="F77" s="38"/>
      <c r="G77" s="37"/>
      <c r="H77" s="37"/>
    </row>
    <row r="78" spans="1:8">
      <c r="A78" s="37"/>
      <c r="B78" s="38"/>
      <c r="C78" s="37" t="s">
        <v>167</v>
      </c>
      <c r="D78" s="38" t="s">
        <v>792</v>
      </c>
      <c r="E78" s="38" t="s">
        <v>84</v>
      </c>
      <c r="F78" s="38" t="s">
        <v>793</v>
      </c>
      <c r="G78" s="37"/>
      <c r="H78" s="37"/>
    </row>
    <row r="79" spans="1:8">
      <c r="A79" s="37"/>
      <c r="B79" s="38"/>
      <c r="C79" s="37"/>
      <c r="D79" s="38"/>
      <c r="E79" s="38"/>
      <c r="F79" s="38"/>
      <c r="G79" s="37"/>
      <c r="H79" s="37"/>
    </row>
    <row r="80" spans="1:8">
      <c r="A80" s="37"/>
      <c r="B80" s="38"/>
      <c r="C80" s="37"/>
      <c r="D80" s="38"/>
      <c r="E80" s="38"/>
      <c r="F80" s="38"/>
      <c r="G80" s="37"/>
      <c r="H80" s="37"/>
    </row>
    <row r="81" spans="1:8" ht="32.25" customHeight="1">
      <c r="A81" s="37"/>
      <c r="B81" s="38"/>
      <c r="C81" s="37"/>
      <c r="D81" s="38"/>
      <c r="E81" s="38"/>
      <c r="F81" s="38"/>
      <c r="G81" s="37"/>
      <c r="H81" s="37"/>
    </row>
    <row r="82" spans="1:8" ht="12.75" customHeight="1">
      <c r="A82" s="40" t="s">
        <v>10</v>
      </c>
      <c r="B82" s="40"/>
      <c r="C82" s="40"/>
      <c r="D82" s="40"/>
      <c r="E82" s="40"/>
      <c r="F82" s="40"/>
      <c r="G82" s="40"/>
      <c r="H82" s="40"/>
    </row>
    <row r="83" spans="1:8">
      <c r="A83" s="40"/>
      <c r="B83" s="40"/>
      <c r="C83" s="40"/>
      <c r="D83" s="40"/>
      <c r="E83" s="40"/>
      <c r="F83" s="40"/>
      <c r="G83" s="40"/>
      <c r="H83" s="40"/>
    </row>
    <row r="84" spans="1:8" ht="25.5">
      <c r="A84" s="37" t="s">
        <v>142</v>
      </c>
      <c r="B84" s="38" t="s">
        <v>169</v>
      </c>
      <c r="C84" s="37" t="s">
        <v>170</v>
      </c>
      <c r="D84" s="18" t="s">
        <v>794</v>
      </c>
      <c r="E84" s="38" t="s">
        <v>119</v>
      </c>
      <c r="F84" s="38" t="s">
        <v>171</v>
      </c>
      <c r="G84" s="39">
        <f>'по группам'!C13</f>
        <v>797903.25</v>
      </c>
      <c r="H84" s="39">
        <f>'по группам'!D13</f>
        <v>904868.31</v>
      </c>
    </row>
    <row r="85" spans="1:8">
      <c r="A85" s="37"/>
      <c r="B85" s="38"/>
      <c r="C85" s="37"/>
      <c r="D85" s="18" t="s">
        <v>795</v>
      </c>
      <c r="E85" s="38"/>
      <c r="F85" s="38"/>
      <c r="G85" s="37"/>
      <c r="H85" s="37"/>
    </row>
    <row r="86" spans="1:8" ht="51">
      <c r="A86" s="37"/>
      <c r="B86" s="38"/>
      <c r="C86" s="37"/>
      <c r="D86" s="18" t="s">
        <v>796</v>
      </c>
      <c r="E86" s="38"/>
      <c r="F86" s="38"/>
      <c r="G86" s="37"/>
      <c r="H86" s="37"/>
    </row>
    <row r="87" spans="1:8" ht="25.5">
      <c r="A87" s="37" t="s">
        <v>146</v>
      </c>
      <c r="B87" s="38" t="s">
        <v>173</v>
      </c>
      <c r="C87" s="37" t="s">
        <v>174</v>
      </c>
      <c r="D87" s="18" t="s">
        <v>794</v>
      </c>
      <c r="E87" s="38" t="s">
        <v>119</v>
      </c>
      <c r="F87" s="38" t="s">
        <v>171</v>
      </c>
      <c r="G87" s="39">
        <f>'по группам'!C14</f>
        <v>2119617.77</v>
      </c>
      <c r="H87" s="39">
        <f>'по группам'!D14</f>
        <v>2298750.69</v>
      </c>
    </row>
    <row r="88" spans="1:8">
      <c r="A88" s="37"/>
      <c r="B88" s="38"/>
      <c r="C88" s="37"/>
      <c r="D88" s="18" t="s">
        <v>797</v>
      </c>
      <c r="E88" s="38"/>
      <c r="F88" s="38"/>
      <c r="G88" s="37"/>
      <c r="H88" s="37"/>
    </row>
    <row r="89" spans="1:8">
      <c r="A89" s="37"/>
      <c r="B89" s="38"/>
      <c r="C89" s="37"/>
      <c r="D89" s="18" t="s">
        <v>798</v>
      </c>
      <c r="E89" s="38"/>
      <c r="F89" s="38"/>
      <c r="G89" s="37"/>
      <c r="H89" s="37"/>
    </row>
    <row r="90" spans="1:8" ht="38.25">
      <c r="A90" s="37"/>
      <c r="B90" s="38"/>
      <c r="C90" s="37"/>
      <c r="D90" s="18" t="s">
        <v>799</v>
      </c>
      <c r="E90" s="38"/>
      <c r="F90" s="38"/>
      <c r="G90" s="37"/>
      <c r="H90" s="37"/>
    </row>
    <row r="91" spans="1:8" ht="12.75" customHeight="1">
      <c r="A91" s="40" t="s">
        <v>11</v>
      </c>
      <c r="B91" s="40"/>
      <c r="C91" s="40"/>
      <c r="D91" s="40"/>
      <c r="E91" s="40"/>
      <c r="F91" s="40"/>
      <c r="G91" s="40"/>
      <c r="H91" s="40"/>
    </row>
    <row r="92" spans="1:8">
      <c r="A92" s="40"/>
      <c r="B92" s="40"/>
      <c r="C92" s="40"/>
      <c r="D92" s="40"/>
      <c r="E92" s="40"/>
      <c r="F92" s="40"/>
      <c r="G92" s="40"/>
      <c r="H92" s="40"/>
    </row>
    <row r="93" spans="1:8">
      <c r="A93" s="37" t="s">
        <v>168</v>
      </c>
      <c r="B93" s="38" t="s">
        <v>176</v>
      </c>
      <c r="C93" s="37" t="s">
        <v>177</v>
      </c>
      <c r="D93" s="38" t="s">
        <v>178</v>
      </c>
      <c r="E93" s="38" t="s">
        <v>34</v>
      </c>
      <c r="F93" s="38" t="s">
        <v>179</v>
      </c>
      <c r="G93" s="39">
        <f>'по группам'!C15</f>
        <v>215849.1</v>
      </c>
      <c r="H93" s="39">
        <f>'по группам'!D15</f>
        <v>232380.21</v>
      </c>
    </row>
    <row r="94" spans="1:8">
      <c r="A94" s="37"/>
      <c r="B94" s="38"/>
      <c r="C94" s="37"/>
      <c r="D94" s="38"/>
      <c r="E94" s="38"/>
      <c r="F94" s="38"/>
      <c r="G94" s="37"/>
      <c r="H94" s="37"/>
    </row>
    <row r="95" spans="1:8">
      <c r="A95" s="37"/>
      <c r="B95" s="38"/>
      <c r="C95" s="37"/>
      <c r="D95" s="38"/>
      <c r="E95" s="38"/>
      <c r="F95" s="38" t="s">
        <v>180</v>
      </c>
      <c r="G95" s="37"/>
      <c r="H95" s="37"/>
    </row>
    <row r="96" spans="1:8">
      <c r="A96" s="37"/>
      <c r="B96" s="38"/>
      <c r="C96" s="37"/>
      <c r="D96" s="38"/>
      <c r="E96" s="38"/>
      <c r="F96" s="38"/>
      <c r="G96" s="37"/>
      <c r="H96" s="37"/>
    </row>
    <row r="97" spans="1:8" ht="51">
      <c r="A97" s="37"/>
      <c r="B97" s="38"/>
      <c r="C97" s="37" t="s">
        <v>181</v>
      </c>
      <c r="D97" s="18" t="s">
        <v>800</v>
      </c>
      <c r="E97" s="38" t="s">
        <v>34</v>
      </c>
      <c r="F97" s="38" t="s">
        <v>182</v>
      </c>
      <c r="G97" s="37"/>
      <c r="H97" s="37"/>
    </row>
    <row r="98" spans="1:8">
      <c r="A98" s="37"/>
      <c r="B98" s="38"/>
      <c r="C98" s="37"/>
      <c r="D98" s="18" t="s">
        <v>801</v>
      </c>
      <c r="E98" s="38"/>
      <c r="F98" s="38"/>
      <c r="G98" s="37"/>
      <c r="H98" s="37"/>
    </row>
    <row r="99" spans="1:8" ht="38.25">
      <c r="A99" s="37"/>
      <c r="B99" s="38"/>
      <c r="C99" s="37"/>
      <c r="D99" s="19"/>
      <c r="E99" s="38"/>
      <c r="F99" s="18" t="s">
        <v>179</v>
      </c>
      <c r="G99" s="37"/>
      <c r="H99" s="37"/>
    </row>
    <row r="100" spans="1:8" ht="38.25">
      <c r="A100" s="16"/>
      <c r="B100" s="38"/>
      <c r="C100" s="37"/>
      <c r="D100" s="19"/>
      <c r="E100" s="38"/>
      <c r="F100" s="18" t="s">
        <v>180</v>
      </c>
      <c r="G100" s="37"/>
      <c r="H100" s="37"/>
    </row>
    <row r="101" spans="1:8" ht="51">
      <c r="A101" s="37"/>
      <c r="B101" s="38"/>
      <c r="C101" s="37" t="s">
        <v>802</v>
      </c>
      <c r="D101" s="18" t="s">
        <v>803</v>
      </c>
      <c r="E101" s="38" t="s">
        <v>34</v>
      </c>
      <c r="F101" s="38" t="s">
        <v>182</v>
      </c>
      <c r="G101" s="37"/>
      <c r="H101" s="37"/>
    </row>
    <row r="102" spans="1:8" ht="25.5">
      <c r="A102" s="37"/>
      <c r="B102" s="38"/>
      <c r="C102" s="37"/>
      <c r="D102" s="18" t="s">
        <v>804</v>
      </c>
      <c r="E102" s="38"/>
      <c r="F102" s="38"/>
      <c r="G102" s="37"/>
      <c r="H102" s="37"/>
    </row>
    <row r="103" spans="1:8" ht="38.25">
      <c r="A103" s="37"/>
      <c r="B103" s="38"/>
      <c r="C103" s="37"/>
      <c r="D103" s="19"/>
      <c r="E103" s="38"/>
      <c r="F103" s="18" t="s">
        <v>179</v>
      </c>
      <c r="G103" s="37"/>
      <c r="H103" s="37"/>
    </row>
    <row r="104" spans="1:8" ht="38.25">
      <c r="A104" s="37"/>
      <c r="B104" s="38"/>
      <c r="C104" s="37"/>
      <c r="D104" s="19"/>
      <c r="E104" s="38"/>
      <c r="F104" s="18" t="s">
        <v>180</v>
      </c>
      <c r="G104" s="37"/>
      <c r="H104" s="37"/>
    </row>
    <row r="105" spans="1:8" ht="25.5">
      <c r="A105" s="37"/>
      <c r="B105" s="38"/>
      <c r="C105" s="37" t="s">
        <v>183</v>
      </c>
      <c r="D105" s="38" t="s">
        <v>184</v>
      </c>
      <c r="E105" s="38" t="s">
        <v>34</v>
      </c>
      <c r="F105" s="18" t="s">
        <v>185</v>
      </c>
      <c r="G105" s="37"/>
      <c r="H105" s="37"/>
    </row>
    <row r="106" spans="1:8" ht="38.25">
      <c r="A106" s="37"/>
      <c r="B106" s="38"/>
      <c r="C106" s="37"/>
      <c r="D106" s="38"/>
      <c r="E106" s="38"/>
      <c r="F106" s="18" t="s">
        <v>805</v>
      </c>
      <c r="G106" s="37"/>
      <c r="H106" s="37"/>
    </row>
    <row r="107" spans="1:8" ht="51">
      <c r="A107" s="37"/>
      <c r="B107" s="38"/>
      <c r="C107" s="37" t="s">
        <v>186</v>
      </c>
      <c r="D107" s="38" t="s">
        <v>187</v>
      </c>
      <c r="E107" s="38" t="s">
        <v>34</v>
      </c>
      <c r="F107" s="18" t="s">
        <v>188</v>
      </c>
      <c r="G107" s="37"/>
      <c r="H107" s="37"/>
    </row>
    <row r="108" spans="1:8" ht="25.5">
      <c r="A108" s="37"/>
      <c r="B108" s="38"/>
      <c r="C108" s="37"/>
      <c r="D108" s="38"/>
      <c r="E108" s="38"/>
      <c r="F108" s="18" t="s">
        <v>182</v>
      </c>
      <c r="G108" s="37"/>
      <c r="H108" s="37"/>
    </row>
    <row r="109" spans="1:8">
      <c r="A109" s="37"/>
      <c r="B109" s="38" t="s">
        <v>189</v>
      </c>
      <c r="C109" s="37" t="s">
        <v>190</v>
      </c>
      <c r="D109" s="38" t="s">
        <v>191</v>
      </c>
      <c r="E109" s="38" t="s">
        <v>34</v>
      </c>
      <c r="F109" s="38" t="s">
        <v>182</v>
      </c>
      <c r="G109" s="37"/>
      <c r="H109" s="37"/>
    </row>
    <row r="110" spans="1:8">
      <c r="A110" s="37"/>
      <c r="B110" s="38"/>
      <c r="C110" s="37"/>
      <c r="D110" s="38"/>
      <c r="E110" s="38"/>
      <c r="F110" s="38"/>
      <c r="G110" s="37"/>
      <c r="H110" s="37"/>
    </row>
    <row r="111" spans="1:8">
      <c r="A111" s="37"/>
      <c r="B111" s="38"/>
      <c r="C111" s="37"/>
      <c r="D111" s="38"/>
      <c r="E111" s="38"/>
      <c r="F111" s="38"/>
      <c r="G111" s="37"/>
      <c r="H111" s="37"/>
    </row>
    <row r="112" spans="1:8" ht="38.25">
      <c r="A112" s="37"/>
      <c r="B112" s="38"/>
      <c r="C112" s="37"/>
      <c r="D112" s="38"/>
      <c r="E112" s="38"/>
      <c r="F112" s="18" t="s">
        <v>179</v>
      </c>
      <c r="G112" s="16"/>
      <c r="H112" s="16"/>
    </row>
    <row r="113" spans="1:8">
      <c r="A113" s="37"/>
      <c r="B113" s="38" t="s">
        <v>192</v>
      </c>
      <c r="C113" s="37" t="s">
        <v>806</v>
      </c>
      <c r="D113" s="38" t="s">
        <v>193</v>
      </c>
      <c r="E113" s="38" t="s">
        <v>34</v>
      </c>
      <c r="F113" s="38" t="s">
        <v>182</v>
      </c>
      <c r="G113" s="37"/>
      <c r="H113" s="37"/>
    </row>
    <row r="114" spans="1:8">
      <c r="A114" s="37"/>
      <c r="B114" s="38"/>
      <c r="C114" s="37"/>
      <c r="D114" s="38"/>
      <c r="E114" s="38"/>
      <c r="F114" s="38"/>
      <c r="G114" s="37"/>
      <c r="H114" s="37"/>
    </row>
    <row r="115" spans="1:8" ht="25.5">
      <c r="A115" s="37"/>
      <c r="B115" s="38"/>
      <c r="C115" s="37"/>
      <c r="D115" s="38"/>
      <c r="E115" s="38"/>
      <c r="F115" s="18" t="s">
        <v>194</v>
      </c>
      <c r="G115" s="37"/>
      <c r="H115" s="37"/>
    </row>
    <row r="116" spans="1:8">
      <c r="A116" s="37"/>
      <c r="B116" s="38"/>
      <c r="C116" s="37" t="s">
        <v>195</v>
      </c>
      <c r="D116" s="38" t="s">
        <v>196</v>
      </c>
      <c r="E116" s="38" t="s">
        <v>34</v>
      </c>
      <c r="F116" s="38" t="s">
        <v>182</v>
      </c>
      <c r="G116" s="37"/>
      <c r="H116" s="37"/>
    </row>
    <row r="117" spans="1:8">
      <c r="A117" s="37"/>
      <c r="B117" s="38"/>
      <c r="C117" s="37"/>
      <c r="D117" s="38"/>
      <c r="E117" s="38"/>
      <c r="F117" s="38"/>
      <c r="G117" s="37"/>
      <c r="H117" s="37"/>
    </row>
    <row r="118" spans="1:8" ht="25.5">
      <c r="A118" s="37"/>
      <c r="B118" s="38"/>
      <c r="C118" s="37"/>
      <c r="D118" s="38"/>
      <c r="E118" s="38"/>
      <c r="F118" s="18" t="s">
        <v>194</v>
      </c>
      <c r="G118" s="37"/>
      <c r="H118" s="37"/>
    </row>
    <row r="119" spans="1:8">
      <c r="A119" s="37"/>
      <c r="B119" s="38" t="s">
        <v>197</v>
      </c>
      <c r="C119" s="37" t="s">
        <v>198</v>
      </c>
      <c r="D119" s="38" t="s">
        <v>199</v>
      </c>
      <c r="E119" s="38" t="s">
        <v>34</v>
      </c>
      <c r="F119" s="38" t="s">
        <v>180</v>
      </c>
      <c r="G119" s="37"/>
      <c r="H119" s="37"/>
    </row>
    <row r="120" spans="1:8">
      <c r="A120" s="37"/>
      <c r="B120" s="38"/>
      <c r="C120" s="37"/>
      <c r="D120" s="38"/>
      <c r="E120" s="38"/>
      <c r="F120" s="38"/>
      <c r="G120" s="37"/>
      <c r="H120" s="37"/>
    </row>
    <row r="121" spans="1:8">
      <c r="A121" s="37"/>
      <c r="B121" s="38"/>
      <c r="C121" s="37"/>
      <c r="D121" s="38"/>
      <c r="E121" s="38"/>
      <c r="F121" s="38" t="s">
        <v>182</v>
      </c>
      <c r="G121" s="37"/>
      <c r="H121" s="37"/>
    </row>
    <row r="122" spans="1:8">
      <c r="A122" s="37"/>
      <c r="B122" s="38"/>
      <c r="C122" s="37"/>
      <c r="D122" s="38"/>
      <c r="E122" s="38"/>
      <c r="F122" s="38"/>
      <c r="G122" s="37"/>
      <c r="H122" s="37"/>
    </row>
    <row r="123" spans="1:8">
      <c r="A123" s="37"/>
      <c r="B123" s="38"/>
      <c r="C123" s="37" t="s">
        <v>200</v>
      </c>
      <c r="D123" s="38" t="s">
        <v>201</v>
      </c>
      <c r="E123" s="38" t="s">
        <v>34</v>
      </c>
      <c r="F123" s="38" t="s">
        <v>180</v>
      </c>
      <c r="G123" s="37"/>
      <c r="H123" s="37"/>
    </row>
    <row r="124" spans="1:8" ht="50.25" customHeight="1">
      <c r="A124" s="37"/>
      <c r="B124" s="38"/>
      <c r="C124" s="37"/>
      <c r="D124" s="38"/>
      <c r="E124" s="38"/>
      <c r="F124" s="38"/>
      <c r="G124" s="37"/>
      <c r="H124" s="37"/>
    </row>
    <row r="125" spans="1:8">
      <c r="A125" s="37"/>
      <c r="B125" s="38"/>
      <c r="C125" s="37" t="s">
        <v>202</v>
      </c>
      <c r="D125" s="38" t="s">
        <v>203</v>
      </c>
      <c r="E125" s="38" t="s">
        <v>34</v>
      </c>
      <c r="F125" s="38" t="s">
        <v>204</v>
      </c>
      <c r="G125" s="37"/>
      <c r="H125" s="37"/>
    </row>
    <row r="126" spans="1:8">
      <c r="A126" s="37"/>
      <c r="B126" s="38"/>
      <c r="C126" s="37"/>
      <c r="D126" s="38"/>
      <c r="E126" s="38"/>
      <c r="F126" s="38"/>
      <c r="G126" s="37"/>
      <c r="H126" s="37"/>
    </row>
    <row r="127" spans="1:8">
      <c r="A127" s="37"/>
      <c r="B127" s="38"/>
      <c r="C127" s="37"/>
      <c r="D127" s="38"/>
      <c r="E127" s="38"/>
      <c r="F127" s="38" t="s">
        <v>180</v>
      </c>
      <c r="G127" s="37"/>
      <c r="H127" s="37"/>
    </row>
    <row r="128" spans="1:8">
      <c r="A128" s="37"/>
      <c r="B128" s="38"/>
      <c r="C128" s="37"/>
      <c r="D128" s="38"/>
      <c r="E128" s="38"/>
      <c r="F128" s="38"/>
      <c r="G128" s="37"/>
      <c r="H128" s="37"/>
    </row>
    <row r="129" spans="1:8">
      <c r="A129" s="37"/>
      <c r="B129" s="38"/>
      <c r="C129" s="37" t="s">
        <v>205</v>
      </c>
      <c r="D129" s="38" t="s">
        <v>206</v>
      </c>
      <c r="E129" s="38" t="s">
        <v>34</v>
      </c>
      <c r="F129" s="38" t="s">
        <v>180</v>
      </c>
      <c r="G129" s="37"/>
      <c r="H129" s="37"/>
    </row>
    <row r="130" spans="1:8">
      <c r="A130" s="37"/>
      <c r="B130" s="38"/>
      <c r="C130" s="37"/>
      <c r="D130" s="38"/>
      <c r="E130" s="38"/>
      <c r="F130" s="38"/>
      <c r="G130" s="37"/>
      <c r="H130" s="37"/>
    </row>
    <row r="131" spans="1:8">
      <c r="A131" s="37"/>
      <c r="B131" s="38" t="s">
        <v>207</v>
      </c>
      <c r="C131" s="37" t="s">
        <v>208</v>
      </c>
      <c r="D131" s="38" t="s">
        <v>209</v>
      </c>
      <c r="E131" s="38" t="s">
        <v>34</v>
      </c>
      <c r="F131" s="38" t="s">
        <v>210</v>
      </c>
      <c r="G131" s="37"/>
      <c r="H131" s="37"/>
    </row>
    <row r="132" spans="1:8">
      <c r="A132" s="37"/>
      <c r="B132" s="38"/>
      <c r="C132" s="37"/>
      <c r="D132" s="38"/>
      <c r="E132" s="38"/>
      <c r="F132" s="38"/>
      <c r="G132" s="37"/>
      <c r="H132" s="37"/>
    </row>
    <row r="133" spans="1:8" ht="42.75" customHeight="1">
      <c r="A133" s="16"/>
      <c r="B133" s="18" t="s">
        <v>807</v>
      </c>
      <c r="C133" s="16" t="s">
        <v>211</v>
      </c>
      <c r="D133" s="18" t="s">
        <v>212</v>
      </c>
      <c r="E133" s="18" t="s">
        <v>34</v>
      </c>
      <c r="F133" s="18" t="s">
        <v>213</v>
      </c>
      <c r="G133" s="16"/>
      <c r="H133" s="16"/>
    </row>
    <row r="134" spans="1:8" ht="25.5">
      <c r="A134" s="37"/>
      <c r="B134" s="18" t="s">
        <v>808</v>
      </c>
      <c r="C134" s="37" t="s">
        <v>214</v>
      </c>
      <c r="D134" s="38" t="s">
        <v>215</v>
      </c>
      <c r="E134" s="38" t="s">
        <v>34</v>
      </c>
      <c r="F134" s="38" t="s">
        <v>216</v>
      </c>
      <c r="G134" s="37"/>
      <c r="H134" s="37"/>
    </row>
    <row r="135" spans="1:8">
      <c r="A135" s="37"/>
      <c r="B135" s="18"/>
      <c r="C135" s="37"/>
      <c r="D135" s="38"/>
      <c r="E135" s="38"/>
      <c r="F135" s="38"/>
      <c r="G135" s="37"/>
      <c r="H135" s="37"/>
    </row>
    <row r="136" spans="1:8" ht="25.5">
      <c r="A136" s="37"/>
      <c r="B136" s="19"/>
      <c r="C136" s="37"/>
      <c r="D136" s="38"/>
      <c r="E136" s="38"/>
      <c r="F136" s="18" t="s">
        <v>217</v>
      </c>
      <c r="G136" s="37"/>
      <c r="H136" s="37"/>
    </row>
    <row r="137" spans="1:8">
      <c r="A137" s="37"/>
      <c r="B137" s="38" t="s">
        <v>218</v>
      </c>
      <c r="C137" s="37" t="s">
        <v>219</v>
      </c>
      <c r="D137" s="38" t="s">
        <v>220</v>
      </c>
      <c r="E137" s="38" t="s">
        <v>34</v>
      </c>
      <c r="F137" s="38" t="s">
        <v>221</v>
      </c>
      <c r="G137" s="37"/>
      <c r="H137" s="37"/>
    </row>
    <row r="138" spans="1:8" ht="35.25" customHeight="1">
      <c r="A138" s="37"/>
      <c r="B138" s="38"/>
      <c r="C138" s="37"/>
      <c r="D138" s="38"/>
      <c r="E138" s="38"/>
      <c r="F138" s="38"/>
      <c r="G138" s="37"/>
      <c r="H138" s="37"/>
    </row>
    <row r="139" spans="1:8" ht="63.75">
      <c r="A139" s="37"/>
      <c r="B139" s="38" t="s">
        <v>222</v>
      </c>
      <c r="C139" s="37" t="s">
        <v>223</v>
      </c>
      <c r="D139" s="38" t="s">
        <v>224</v>
      </c>
      <c r="E139" s="38" t="s">
        <v>34</v>
      </c>
      <c r="F139" s="18" t="s">
        <v>809</v>
      </c>
      <c r="G139" s="37"/>
      <c r="H139" s="37"/>
    </row>
    <row r="140" spans="1:8">
      <c r="A140" s="37"/>
      <c r="B140" s="38"/>
      <c r="C140" s="37"/>
      <c r="D140" s="38"/>
      <c r="E140" s="38"/>
      <c r="F140" s="18" t="s">
        <v>810</v>
      </c>
      <c r="G140" s="37"/>
      <c r="H140" s="37"/>
    </row>
    <row r="141" spans="1:8">
      <c r="A141" s="37" t="s">
        <v>172</v>
      </c>
      <c r="B141" s="38" t="s">
        <v>226</v>
      </c>
      <c r="C141" s="37" t="s">
        <v>227</v>
      </c>
      <c r="D141" s="38" t="s">
        <v>228</v>
      </c>
      <c r="E141" s="38" t="s">
        <v>34</v>
      </c>
      <c r="F141" s="38" t="s">
        <v>229</v>
      </c>
      <c r="G141" s="39">
        <f>'по группам'!C16</f>
        <v>321981.65000000002</v>
      </c>
      <c r="H141" s="39">
        <f>'по группам'!D16</f>
        <v>342213.89</v>
      </c>
    </row>
    <row r="142" spans="1:8" ht="33" customHeight="1">
      <c r="A142" s="37"/>
      <c r="B142" s="38"/>
      <c r="C142" s="37"/>
      <c r="D142" s="38"/>
      <c r="E142" s="38"/>
      <c r="F142" s="38"/>
      <c r="G142" s="37"/>
      <c r="H142" s="37"/>
    </row>
    <row r="143" spans="1:8">
      <c r="A143" s="37" t="s">
        <v>175</v>
      </c>
      <c r="B143" s="38" t="s">
        <v>231</v>
      </c>
      <c r="C143" s="37" t="s">
        <v>232</v>
      </c>
      <c r="D143" s="38" t="s">
        <v>233</v>
      </c>
      <c r="E143" s="38" t="s">
        <v>34</v>
      </c>
      <c r="F143" s="38" t="s">
        <v>234</v>
      </c>
      <c r="G143" s="39">
        <f>'по группам'!C17</f>
        <v>204030.62</v>
      </c>
      <c r="H143" s="39">
        <f>'по группам'!D17</f>
        <v>215688.45</v>
      </c>
    </row>
    <row r="144" spans="1:8" ht="87" customHeight="1">
      <c r="A144" s="37"/>
      <c r="B144" s="38"/>
      <c r="C144" s="37"/>
      <c r="D144" s="38"/>
      <c r="E144" s="38"/>
      <c r="F144" s="38"/>
      <c r="G144" s="37"/>
      <c r="H144" s="37"/>
    </row>
    <row r="145" spans="1:8">
      <c r="A145" s="37" t="s">
        <v>225</v>
      </c>
      <c r="B145" s="38" t="s">
        <v>236</v>
      </c>
      <c r="C145" s="37" t="s">
        <v>232</v>
      </c>
      <c r="D145" s="38" t="s">
        <v>233</v>
      </c>
      <c r="E145" s="38" t="s">
        <v>34</v>
      </c>
      <c r="F145" s="38" t="s">
        <v>811</v>
      </c>
      <c r="G145" s="39">
        <f>'по группам'!C18</f>
        <v>291613.06</v>
      </c>
      <c r="H145" s="39">
        <f>'по группам'!D18</f>
        <v>307431.25</v>
      </c>
    </row>
    <row r="146" spans="1:8" ht="103.5" customHeight="1">
      <c r="A146" s="37"/>
      <c r="B146" s="38"/>
      <c r="C146" s="37"/>
      <c r="D146" s="38"/>
      <c r="E146" s="38"/>
      <c r="F146" s="38"/>
      <c r="G146" s="37"/>
      <c r="H146" s="37"/>
    </row>
    <row r="147" spans="1:8">
      <c r="A147" s="37" t="s">
        <v>230</v>
      </c>
      <c r="B147" s="38" t="s">
        <v>238</v>
      </c>
      <c r="C147" s="37" t="s">
        <v>239</v>
      </c>
      <c r="D147" s="38" t="s">
        <v>240</v>
      </c>
      <c r="E147" s="38" t="s">
        <v>34</v>
      </c>
      <c r="F147" s="38" t="s">
        <v>241</v>
      </c>
      <c r="G147" s="39">
        <f>'по группам'!C19</f>
        <v>416653.87</v>
      </c>
      <c r="H147" s="39">
        <f>'по группам'!D19</f>
        <v>462202.91</v>
      </c>
    </row>
    <row r="148" spans="1:8" ht="223.5" customHeight="1">
      <c r="A148" s="37"/>
      <c r="B148" s="38"/>
      <c r="C148" s="37"/>
      <c r="D148" s="38"/>
      <c r="E148" s="38"/>
      <c r="F148" s="38"/>
      <c r="G148" s="37"/>
      <c r="H148" s="37"/>
    </row>
    <row r="149" spans="1:8" ht="77.25" customHeight="1">
      <c r="A149" s="37" t="s">
        <v>235</v>
      </c>
      <c r="B149" s="18" t="s">
        <v>812</v>
      </c>
      <c r="C149" s="37" t="s">
        <v>214</v>
      </c>
      <c r="D149" s="38" t="s">
        <v>215</v>
      </c>
      <c r="E149" s="38" t="s">
        <v>34</v>
      </c>
      <c r="F149" s="38" t="s">
        <v>243</v>
      </c>
      <c r="G149" s="39">
        <f>'по группам'!C20</f>
        <v>537623.97</v>
      </c>
      <c r="H149" s="39">
        <f>'по группам'!D20</f>
        <v>584452.11</v>
      </c>
    </row>
    <row r="150" spans="1:8" ht="87" customHeight="1">
      <c r="A150" s="37"/>
      <c r="B150" s="18" t="s">
        <v>813</v>
      </c>
      <c r="C150" s="37"/>
      <c r="D150" s="38"/>
      <c r="E150" s="38"/>
      <c r="F150" s="38"/>
      <c r="G150" s="37"/>
      <c r="H150" s="37"/>
    </row>
    <row r="151" spans="1:8">
      <c r="A151" s="37" t="s">
        <v>12</v>
      </c>
      <c r="B151" s="37"/>
      <c r="C151" s="37"/>
      <c r="D151" s="37"/>
      <c r="E151" s="37"/>
      <c r="F151" s="37"/>
      <c r="G151" s="37"/>
      <c r="H151" s="16"/>
    </row>
    <row r="152" spans="1:8" ht="38.25">
      <c r="A152" s="37" t="s">
        <v>237</v>
      </c>
      <c r="B152" s="38" t="s">
        <v>245</v>
      </c>
      <c r="C152" s="37" t="s">
        <v>814</v>
      </c>
      <c r="D152" s="38" t="s">
        <v>246</v>
      </c>
      <c r="E152" s="38" t="s">
        <v>119</v>
      </c>
      <c r="F152" s="18" t="s">
        <v>247</v>
      </c>
      <c r="G152" s="39">
        <f>'по группам'!C21</f>
        <v>327195.42</v>
      </c>
      <c r="H152" s="39">
        <f>'по группам'!D21</f>
        <v>349582.17</v>
      </c>
    </row>
    <row r="153" spans="1:8">
      <c r="A153" s="37"/>
      <c r="B153" s="38"/>
      <c r="C153" s="37"/>
      <c r="D153" s="38"/>
      <c r="E153" s="38"/>
      <c r="F153" s="18"/>
      <c r="G153" s="37"/>
      <c r="H153" s="37"/>
    </row>
    <row r="154" spans="1:8" ht="38.25">
      <c r="A154" s="37"/>
      <c r="B154" s="38"/>
      <c r="C154" s="37"/>
      <c r="D154" s="38"/>
      <c r="E154" s="38"/>
      <c r="F154" s="18" t="s">
        <v>248</v>
      </c>
      <c r="G154" s="37"/>
      <c r="H154" s="37"/>
    </row>
    <row r="155" spans="1:8">
      <c r="A155" s="37"/>
      <c r="B155" s="38"/>
      <c r="C155" s="37"/>
      <c r="D155" s="38"/>
      <c r="E155" s="38"/>
      <c r="F155" s="18"/>
      <c r="G155" s="37"/>
      <c r="H155" s="37"/>
    </row>
    <row r="156" spans="1:8" ht="25.5">
      <c r="A156" s="37"/>
      <c r="B156" s="38"/>
      <c r="C156" s="37"/>
      <c r="D156" s="38"/>
      <c r="E156" s="38"/>
      <c r="F156" s="18" t="s">
        <v>249</v>
      </c>
      <c r="G156" s="37"/>
      <c r="H156" s="37"/>
    </row>
    <row r="157" spans="1:8" ht="76.5">
      <c r="A157" s="37"/>
      <c r="B157" s="38"/>
      <c r="C157" s="37"/>
      <c r="D157" s="38"/>
      <c r="E157" s="38"/>
      <c r="F157" s="18" t="s">
        <v>250</v>
      </c>
      <c r="G157" s="37"/>
      <c r="H157" s="37"/>
    </row>
    <row r="158" spans="1:8" ht="25.5">
      <c r="A158" s="37"/>
      <c r="B158" s="38"/>
      <c r="C158" s="37"/>
      <c r="D158" s="38"/>
      <c r="E158" s="38"/>
      <c r="F158" s="18" t="s">
        <v>251</v>
      </c>
      <c r="G158" s="37"/>
      <c r="H158" s="37"/>
    </row>
    <row r="159" spans="1:8" ht="12.75" customHeight="1">
      <c r="A159" s="37" t="s">
        <v>242</v>
      </c>
      <c r="B159" s="38" t="s">
        <v>815</v>
      </c>
      <c r="C159" s="37" t="s">
        <v>253</v>
      </c>
      <c r="D159" s="38" t="s">
        <v>254</v>
      </c>
      <c r="E159" s="38" t="s">
        <v>119</v>
      </c>
      <c r="F159" s="38" t="s">
        <v>255</v>
      </c>
      <c r="G159" s="39">
        <f>'по группам'!C22</f>
        <v>694947.25</v>
      </c>
      <c r="H159" s="39">
        <f>'по группам'!D22</f>
        <v>759026.27</v>
      </c>
    </row>
    <row r="160" spans="1:8">
      <c r="A160" s="37"/>
      <c r="B160" s="38"/>
      <c r="C160" s="37"/>
      <c r="D160" s="38"/>
      <c r="E160" s="38"/>
      <c r="F160" s="38"/>
      <c r="G160" s="37"/>
      <c r="H160" s="37"/>
    </row>
    <row r="161" spans="1:8">
      <c r="A161" s="37"/>
      <c r="B161" s="38"/>
      <c r="C161" s="37"/>
      <c r="D161" s="38"/>
      <c r="E161" s="38"/>
      <c r="F161" s="38" t="s">
        <v>256</v>
      </c>
      <c r="G161" s="37"/>
      <c r="H161" s="37"/>
    </row>
    <row r="162" spans="1:8" ht="99.75" customHeight="1">
      <c r="A162" s="37"/>
      <c r="B162" s="38"/>
      <c r="C162" s="37"/>
      <c r="D162" s="38"/>
      <c r="E162" s="38"/>
      <c r="F162" s="38"/>
      <c r="G162" s="37"/>
      <c r="H162" s="37"/>
    </row>
    <row r="163" spans="1:8">
      <c r="A163" s="37"/>
      <c r="B163" s="38"/>
      <c r="C163" s="37"/>
      <c r="D163" s="38"/>
      <c r="E163" s="38"/>
      <c r="F163" s="38" t="s">
        <v>257</v>
      </c>
      <c r="G163" s="37"/>
      <c r="H163" s="37"/>
    </row>
    <row r="164" spans="1:8">
      <c r="A164" s="37"/>
      <c r="B164" s="38"/>
      <c r="C164" s="37"/>
      <c r="D164" s="38"/>
      <c r="E164" s="38"/>
      <c r="F164" s="38"/>
      <c r="G164" s="37"/>
      <c r="H164" s="37"/>
    </row>
    <row r="165" spans="1:8">
      <c r="A165" s="37"/>
      <c r="B165" s="38"/>
      <c r="C165" s="37"/>
      <c r="D165" s="38"/>
      <c r="E165" s="38"/>
      <c r="F165" s="38" t="s">
        <v>250</v>
      </c>
      <c r="G165" s="37"/>
      <c r="H165" s="37"/>
    </row>
    <row r="166" spans="1:8">
      <c r="A166" s="37"/>
      <c r="B166" s="38"/>
      <c r="C166" s="37"/>
      <c r="D166" s="38"/>
      <c r="E166" s="38"/>
      <c r="F166" s="38"/>
      <c r="G166" s="37"/>
      <c r="H166" s="37"/>
    </row>
    <row r="167" spans="1:8">
      <c r="A167" s="37"/>
      <c r="B167" s="38"/>
      <c r="C167" s="37"/>
      <c r="D167" s="38"/>
      <c r="E167" s="38"/>
      <c r="F167" s="38" t="s">
        <v>258</v>
      </c>
      <c r="G167" s="37"/>
      <c r="H167" s="37"/>
    </row>
    <row r="168" spans="1:8">
      <c r="A168" s="37"/>
      <c r="B168" s="38"/>
      <c r="C168" s="37"/>
      <c r="D168" s="38"/>
      <c r="E168" s="38"/>
      <c r="F168" s="38"/>
      <c r="G168" s="37"/>
      <c r="H168" s="37"/>
    </row>
    <row r="169" spans="1:8">
      <c r="A169" s="37"/>
      <c r="B169" s="38"/>
      <c r="C169" s="37"/>
      <c r="D169" s="38"/>
      <c r="E169" s="38"/>
      <c r="F169" s="38" t="s">
        <v>259</v>
      </c>
      <c r="G169" s="37"/>
      <c r="H169" s="37"/>
    </row>
    <row r="170" spans="1:8">
      <c r="A170" s="37"/>
      <c r="B170" s="38"/>
      <c r="C170" s="37"/>
      <c r="D170" s="38"/>
      <c r="E170" s="38"/>
      <c r="F170" s="38"/>
      <c r="G170" s="37"/>
      <c r="H170" s="37"/>
    </row>
    <row r="171" spans="1:8">
      <c r="A171" s="37"/>
      <c r="B171" s="38"/>
      <c r="C171" s="37"/>
      <c r="D171" s="38"/>
      <c r="E171" s="38"/>
      <c r="F171" s="38" t="s">
        <v>260</v>
      </c>
      <c r="G171" s="37"/>
      <c r="H171" s="37"/>
    </row>
    <row r="172" spans="1:8">
      <c r="A172" s="37"/>
      <c r="B172" s="38"/>
      <c r="C172" s="37"/>
      <c r="D172" s="38"/>
      <c r="E172" s="38"/>
      <c r="F172" s="38"/>
      <c r="G172" s="37"/>
      <c r="H172" s="37"/>
    </row>
    <row r="173" spans="1:8">
      <c r="A173" s="37"/>
      <c r="B173" s="38"/>
      <c r="C173" s="37"/>
      <c r="D173" s="38"/>
      <c r="E173" s="38"/>
      <c r="F173" s="38" t="s">
        <v>261</v>
      </c>
      <c r="G173" s="37"/>
      <c r="H173" s="37"/>
    </row>
    <row r="174" spans="1:8">
      <c r="A174" s="37"/>
      <c r="B174" s="38"/>
      <c r="C174" s="37"/>
      <c r="D174" s="38"/>
      <c r="E174" s="38"/>
      <c r="F174" s="38"/>
      <c r="G174" s="37"/>
      <c r="H174" s="37"/>
    </row>
    <row r="175" spans="1:8">
      <c r="A175" s="37"/>
      <c r="B175" s="38"/>
      <c r="C175" s="37"/>
      <c r="D175" s="38"/>
      <c r="E175" s="38"/>
      <c r="F175" s="38"/>
      <c r="G175" s="37"/>
      <c r="H175" s="37"/>
    </row>
    <row r="176" spans="1:8">
      <c r="A176" s="37"/>
      <c r="B176" s="38"/>
      <c r="C176" s="37"/>
      <c r="D176" s="38"/>
      <c r="E176" s="38"/>
      <c r="F176" s="38"/>
      <c r="G176" s="37"/>
      <c r="H176" s="37"/>
    </row>
    <row r="177" spans="1:8" ht="12.75" customHeight="1">
      <c r="A177" s="37" t="s">
        <v>13</v>
      </c>
      <c r="B177" s="37"/>
      <c r="C177" s="37"/>
      <c r="D177" s="37"/>
      <c r="E177" s="37"/>
      <c r="F177" s="37"/>
      <c r="G177" s="37"/>
      <c r="H177" s="37"/>
    </row>
    <row r="178" spans="1:8">
      <c r="A178" s="37"/>
      <c r="B178" s="37"/>
      <c r="C178" s="37"/>
      <c r="D178" s="37"/>
      <c r="E178" s="37"/>
      <c r="F178" s="37"/>
      <c r="G178" s="37"/>
      <c r="H178" s="37"/>
    </row>
    <row r="179" spans="1:8" ht="12.75" customHeight="1">
      <c r="A179" s="37" t="s">
        <v>244</v>
      </c>
      <c r="B179" s="38" t="s">
        <v>263</v>
      </c>
      <c r="C179" s="37" t="s">
        <v>264</v>
      </c>
      <c r="D179" s="38" t="s">
        <v>265</v>
      </c>
      <c r="E179" s="38" t="s">
        <v>34</v>
      </c>
      <c r="F179" s="38" t="s">
        <v>266</v>
      </c>
      <c r="G179" s="39">
        <f>'по группам'!C23</f>
        <v>254850.35</v>
      </c>
      <c r="H179" s="39">
        <f>'по группам'!D23</f>
        <v>275721.62</v>
      </c>
    </row>
    <row r="180" spans="1:8" ht="12.75" customHeight="1">
      <c r="A180" s="37"/>
      <c r="B180" s="38"/>
      <c r="C180" s="37"/>
      <c r="D180" s="38"/>
      <c r="E180" s="38"/>
      <c r="F180" s="38"/>
      <c r="G180" s="37"/>
      <c r="H180" s="37"/>
    </row>
    <row r="181" spans="1:8" ht="12.75" customHeight="1">
      <c r="A181" s="37"/>
      <c r="B181" s="38"/>
      <c r="C181" s="37"/>
      <c r="D181" s="38"/>
      <c r="E181" s="38"/>
      <c r="F181" s="38" t="s">
        <v>267</v>
      </c>
      <c r="G181" s="37"/>
      <c r="H181" s="37"/>
    </row>
    <row r="182" spans="1:8" ht="12.75" customHeight="1">
      <c r="A182" s="37"/>
      <c r="B182" s="38"/>
      <c r="C182" s="37"/>
      <c r="D182" s="38"/>
      <c r="E182" s="38"/>
      <c r="F182" s="38"/>
      <c r="G182" s="37"/>
      <c r="H182" s="37"/>
    </row>
    <row r="183" spans="1:8" ht="25.5">
      <c r="A183" s="37"/>
      <c r="B183" s="38"/>
      <c r="C183" s="37"/>
      <c r="D183" s="38"/>
      <c r="E183" s="38"/>
      <c r="F183" s="18" t="s">
        <v>268</v>
      </c>
      <c r="G183" s="37"/>
      <c r="H183" s="37"/>
    </row>
    <row r="184" spans="1:8" ht="12.75" customHeight="1">
      <c r="A184" s="37"/>
      <c r="B184" s="38"/>
      <c r="C184" s="37"/>
      <c r="D184" s="38"/>
      <c r="E184" s="38"/>
      <c r="F184" s="18"/>
      <c r="G184" s="37"/>
      <c r="H184" s="37"/>
    </row>
    <row r="185" spans="1:8" ht="12.75" customHeight="1">
      <c r="A185" s="37"/>
      <c r="B185" s="38"/>
      <c r="C185" s="37"/>
      <c r="D185" s="38"/>
      <c r="E185" s="38"/>
      <c r="F185" s="38" t="s">
        <v>269</v>
      </c>
      <c r="G185" s="37"/>
      <c r="H185" s="37"/>
    </row>
    <row r="186" spans="1:8" ht="12.75" customHeight="1">
      <c r="A186" s="37"/>
      <c r="B186" s="38"/>
      <c r="C186" s="37"/>
      <c r="D186" s="38"/>
      <c r="E186" s="38"/>
      <c r="F186" s="38"/>
      <c r="G186" s="37"/>
      <c r="H186" s="37"/>
    </row>
    <row r="187" spans="1:8" ht="12.75" customHeight="1">
      <c r="A187" s="37"/>
      <c r="B187" s="38"/>
      <c r="C187" s="37"/>
      <c r="D187" s="38"/>
      <c r="E187" s="38"/>
      <c r="F187" s="38" t="s">
        <v>270</v>
      </c>
      <c r="G187" s="37"/>
      <c r="H187" s="37"/>
    </row>
    <row r="188" spans="1:8" ht="12.75" customHeight="1">
      <c r="A188" s="37"/>
      <c r="B188" s="38"/>
      <c r="C188" s="37"/>
      <c r="D188" s="38"/>
      <c r="E188" s="38"/>
      <c r="F188" s="38"/>
      <c r="G188" s="37"/>
      <c r="H188" s="37"/>
    </row>
    <row r="189" spans="1:8" ht="12.75" customHeight="1">
      <c r="A189" s="37"/>
      <c r="B189" s="38"/>
      <c r="C189" s="37"/>
      <c r="D189" s="38"/>
      <c r="E189" s="38"/>
      <c r="F189" s="38" t="s">
        <v>271</v>
      </c>
      <c r="G189" s="37"/>
      <c r="H189" s="37"/>
    </row>
    <row r="190" spans="1:8" ht="12.75" customHeight="1">
      <c r="A190" s="37"/>
      <c r="B190" s="38"/>
      <c r="C190" s="37"/>
      <c r="D190" s="38"/>
      <c r="E190" s="38"/>
      <c r="F190" s="38"/>
      <c r="G190" s="37"/>
      <c r="H190" s="37"/>
    </row>
    <row r="191" spans="1:8">
      <c r="A191" s="37"/>
      <c r="B191" s="38"/>
      <c r="C191" s="37"/>
      <c r="D191" s="38"/>
      <c r="E191" s="38"/>
      <c r="F191" s="38" t="s">
        <v>272</v>
      </c>
      <c r="G191" s="37"/>
      <c r="H191" s="37"/>
    </row>
    <row r="192" spans="1:8">
      <c r="A192" s="37"/>
      <c r="B192" s="38"/>
      <c r="C192" s="37"/>
      <c r="D192" s="38"/>
      <c r="E192" s="38"/>
      <c r="F192" s="38"/>
      <c r="G192" s="37"/>
      <c r="H192" s="37"/>
    </row>
    <row r="193" spans="1:8" ht="38.25">
      <c r="A193" s="16"/>
      <c r="B193" s="18"/>
      <c r="C193" s="16"/>
      <c r="D193" s="18"/>
      <c r="E193" s="18"/>
      <c r="F193" s="18" t="s">
        <v>273</v>
      </c>
      <c r="G193" s="16"/>
      <c r="H193" s="16"/>
    </row>
    <row r="194" spans="1:8">
      <c r="A194" s="16"/>
      <c r="B194" s="18"/>
      <c r="C194" s="16"/>
      <c r="D194" s="18"/>
      <c r="E194" s="18"/>
      <c r="F194" s="18"/>
      <c r="G194" s="16"/>
      <c r="H194" s="16"/>
    </row>
    <row r="195" spans="1:8">
      <c r="A195" s="37"/>
      <c r="B195" s="38"/>
      <c r="C195" s="37"/>
      <c r="D195" s="38"/>
      <c r="E195" s="38"/>
      <c r="F195" s="38" t="s">
        <v>274</v>
      </c>
      <c r="G195" s="37"/>
      <c r="H195" s="37"/>
    </row>
    <row r="196" spans="1:8">
      <c r="A196" s="37"/>
      <c r="B196" s="38"/>
      <c r="C196" s="37"/>
      <c r="D196" s="38"/>
      <c r="E196" s="38"/>
      <c r="F196" s="38"/>
      <c r="G196" s="37"/>
      <c r="H196" s="37"/>
    </row>
    <row r="197" spans="1:8" ht="76.5">
      <c r="A197" s="37"/>
      <c r="B197" s="38"/>
      <c r="C197" s="37"/>
      <c r="D197" s="38"/>
      <c r="E197" s="38"/>
      <c r="F197" s="18" t="s">
        <v>275</v>
      </c>
      <c r="G197" s="37"/>
      <c r="H197" s="37"/>
    </row>
    <row r="198" spans="1:8">
      <c r="A198" s="37"/>
      <c r="B198" s="38"/>
      <c r="C198" s="37"/>
      <c r="D198" s="38"/>
      <c r="E198" s="38"/>
      <c r="F198" s="18"/>
      <c r="G198" s="37"/>
      <c r="H198" s="37"/>
    </row>
    <row r="199" spans="1:8">
      <c r="A199" s="37"/>
      <c r="B199" s="38"/>
      <c r="C199" s="37"/>
      <c r="D199" s="38"/>
      <c r="E199" s="38"/>
      <c r="F199" s="18" t="s">
        <v>816</v>
      </c>
      <c r="G199" s="37"/>
      <c r="H199" s="37"/>
    </row>
    <row r="200" spans="1:8">
      <c r="A200" s="37"/>
      <c r="B200" s="38"/>
      <c r="C200" s="37"/>
      <c r="D200" s="38"/>
      <c r="E200" s="38"/>
      <c r="F200" s="18"/>
      <c r="G200" s="37"/>
      <c r="H200" s="37"/>
    </row>
    <row r="201" spans="1:8">
      <c r="A201" s="37"/>
      <c r="B201" s="38"/>
      <c r="C201" s="37"/>
      <c r="D201" s="38"/>
      <c r="E201" s="38"/>
      <c r="F201" s="18" t="s">
        <v>817</v>
      </c>
      <c r="G201" s="37"/>
      <c r="H201" s="37"/>
    </row>
    <row r="202" spans="1:8">
      <c r="A202" s="37"/>
      <c r="B202" s="38"/>
      <c r="C202" s="37"/>
      <c r="D202" s="38"/>
      <c r="E202" s="38"/>
      <c r="F202" s="18"/>
      <c r="G202" s="37"/>
      <c r="H202" s="37"/>
    </row>
    <row r="203" spans="1:8" ht="38.25">
      <c r="A203" s="37"/>
      <c r="B203" s="38"/>
      <c r="C203" s="37"/>
      <c r="D203" s="38"/>
      <c r="E203" s="38"/>
      <c r="F203" s="18" t="s">
        <v>818</v>
      </c>
      <c r="G203" s="37"/>
      <c r="H203" s="37"/>
    </row>
    <row r="204" spans="1:8">
      <c r="A204" s="37"/>
      <c r="B204" s="38"/>
      <c r="C204" s="37"/>
      <c r="D204" s="38"/>
      <c r="E204" s="38"/>
      <c r="F204" s="18"/>
      <c r="G204" s="37"/>
      <c r="H204" s="37"/>
    </row>
    <row r="205" spans="1:8" ht="25.5">
      <c r="A205" s="37"/>
      <c r="B205" s="38"/>
      <c r="C205" s="37"/>
      <c r="D205" s="38"/>
      <c r="E205" s="38"/>
      <c r="F205" s="18" t="s">
        <v>819</v>
      </c>
      <c r="G205" s="37"/>
      <c r="H205" s="37"/>
    </row>
    <row r="206" spans="1:8">
      <c r="A206" s="37"/>
      <c r="B206" s="38"/>
      <c r="C206" s="37"/>
      <c r="D206" s="38"/>
      <c r="E206" s="38"/>
      <c r="F206" s="18"/>
      <c r="G206" s="37"/>
      <c r="H206" s="37"/>
    </row>
    <row r="207" spans="1:8">
      <c r="A207" s="37"/>
      <c r="B207" s="38"/>
      <c r="C207" s="37" t="s">
        <v>276</v>
      </c>
      <c r="D207" s="38" t="s">
        <v>277</v>
      </c>
      <c r="E207" s="38" t="s">
        <v>34</v>
      </c>
      <c r="F207" s="38" t="s">
        <v>278</v>
      </c>
      <c r="G207" s="37"/>
      <c r="H207" s="37"/>
    </row>
    <row r="208" spans="1:8">
      <c r="A208" s="37"/>
      <c r="B208" s="38"/>
      <c r="C208" s="37"/>
      <c r="D208" s="38"/>
      <c r="E208" s="38"/>
      <c r="F208" s="38"/>
      <c r="G208" s="37"/>
      <c r="H208" s="37"/>
    </row>
    <row r="209" spans="1:8">
      <c r="A209" s="37"/>
      <c r="B209" s="38"/>
      <c r="C209" s="37"/>
      <c r="D209" s="38"/>
      <c r="E209" s="38"/>
      <c r="F209" s="18"/>
      <c r="G209" s="37"/>
      <c r="H209" s="37"/>
    </row>
    <row r="210" spans="1:8" ht="38.25">
      <c r="A210" s="37"/>
      <c r="B210" s="38"/>
      <c r="C210" s="37" t="s">
        <v>279</v>
      </c>
      <c r="D210" s="38" t="s">
        <v>280</v>
      </c>
      <c r="E210" s="38" t="s">
        <v>281</v>
      </c>
      <c r="F210" s="18" t="s">
        <v>282</v>
      </c>
      <c r="G210" s="37"/>
      <c r="H210" s="37"/>
    </row>
    <row r="211" spans="1:8">
      <c r="A211" s="37"/>
      <c r="B211" s="38"/>
      <c r="C211" s="37"/>
      <c r="D211" s="38"/>
      <c r="E211" s="38"/>
      <c r="F211" s="18"/>
      <c r="G211" s="37"/>
      <c r="H211" s="37"/>
    </row>
    <row r="212" spans="1:8" ht="25.5">
      <c r="A212" s="37"/>
      <c r="B212" s="38"/>
      <c r="C212" s="37"/>
      <c r="D212" s="38"/>
      <c r="E212" s="38"/>
      <c r="F212" s="18" t="s">
        <v>283</v>
      </c>
      <c r="G212" s="37"/>
      <c r="H212" s="37"/>
    </row>
    <row r="213" spans="1:8">
      <c r="A213" s="37"/>
      <c r="B213" s="38"/>
      <c r="C213" s="37"/>
      <c r="D213" s="38"/>
      <c r="E213" s="38"/>
      <c r="F213" s="18"/>
      <c r="G213" s="37"/>
      <c r="H213" s="37"/>
    </row>
    <row r="214" spans="1:8" ht="51">
      <c r="A214" s="16"/>
      <c r="B214" s="18"/>
      <c r="C214" s="16"/>
      <c r="D214" s="18"/>
      <c r="E214" s="18"/>
      <c r="F214" s="18" t="s">
        <v>284</v>
      </c>
      <c r="G214" s="16"/>
      <c r="H214" s="16"/>
    </row>
    <row r="215" spans="1:8">
      <c r="A215" s="37"/>
      <c r="B215" s="38"/>
      <c r="C215" s="37"/>
      <c r="D215" s="38"/>
      <c r="E215" s="38"/>
      <c r="F215" s="18"/>
      <c r="G215" s="37"/>
      <c r="H215" s="37"/>
    </row>
    <row r="216" spans="1:8" ht="25.5">
      <c r="A216" s="37"/>
      <c r="B216" s="38"/>
      <c r="C216" s="37"/>
      <c r="D216" s="38"/>
      <c r="E216" s="38"/>
      <c r="F216" s="18" t="s">
        <v>820</v>
      </c>
      <c r="G216" s="37"/>
      <c r="H216" s="37"/>
    </row>
    <row r="217" spans="1:8">
      <c r="A217" s="37"/>
      <c r="B217" s="38"/>
      <c r="C217" s="37"/>
      <c r="D217" s="38"/>
      <c r="E217" s="38"/>
      <c r="F217" s="18"/>
      <c r="G217" s="37"/>
      <c r="H217" s="37"/>
    </row>
    <row r="218" spans="1:8" ht="38.25">
      <c r="A218" s="16"/>
      <c r="B218" s="18"/>
      <c r="C218" s="16"/>
      <c r="D218" s="18" t="s">
        <v>285</v>
      </c>
      <c r="E218" s="18" t="s">
        <v>34</v>
      </c>
      <c r="F218" s="18" t="s">
        <v>286</v>
      </c>
      <c r="G218" s="16"/>
      <c r="H218" s="16"/>
    </row>
    <row r="219" spans="1:8">
      <c r="A219" s="37"/>
      <c r="B219" s="38"/>
      <c r="C219" s="37"/>
      <c r="D219" s="38"/>
      <c r="E219" s="38"/>
      <c r="F219" s="18"/>
      <c r="G219" s="37"/>
      <c r="H219" s="37"/>
    </row>
    <row r="220" spans="1:8" ht="38.25">
      <c r="A220" s="37"/>
      <c r="B220" s="38"/>
      <c r="C220" s="37"/>
      <c r="D220" s="38"/>
      <c r="E220" s="38"/>
      <c r="F220" s="18" t="s">
        <v>287</v>
      </c>
      <c r="G220" s="37"/>
      <c r="H220" s="37"/>
    </row>
    <row r="221" spans="1:8">
      <c r="A221" s="37"/>
      <c r="B221" s="38"/>
      <c r="C221" s="37"/>
      <c r="D221" s="38"/>
      <c r="E221" s="38"/>
      <c r="F221" s="18"/>
      <c r="G221" s="37"/>
      <c r="H221" s="37"/>
    </row>
    <row r="222" spans="1:8">
      <c r="A222" s="37"/>
      <c r="B222" s="38"/>
      <c r="C222" s="37"/>
      <c r="D222" s="38" t="s">
        <v>288</v>
      </c>
      <c r="E222" s="38" t="s">
        <v>34</v>
      </c>
      <c r="F222" s="38" t="s">
        <v>286</v>
      </c>
      <c r="G222" s="37"/>
      <c r="H222" s="37"/>
    </row>
    <row r="223" spans="1:8">
      <c r="A223" s="37"/>
      <c r="B223" s="38"/>
      <c r="C223" s="37"/>
      <c r="D223" s="38"/>
      <c r="E223" s="38"/>
      <c r="F223" s="38"/>
      <c r="G223" s="37"/>
      <c r="H223" s="37"/>
    </row>
    <row r="224" spans="1:8" ht="25.5">
      <c r="A224" s="37"/>
      <c r="B224" s="38"/>
      <c r="C224" s="37" t="s">
        <v>289</v>
      </c>
      <c r="D224" s="38" t="s">
        <v>290</v>
      </c>
      <c r="E224" s="38" t="s">
        <v>34</v>
      </c>
      <c r="F224" s="18" t="s">
        <v>291</v>
      </c>
      <c r="G224" s="37"/>
      <c r="H224" s="37"/>
    </row>
    <row r="225" spans="1:8">
      <c r="A225" s="37"/>
      <c r="B225" s="38"/>
      <c r="C225" s="37"/>
      <c r="D225" s="38"/>
      <c r="E225" s="38"/>
      <c r="F225" s="18"/>
      <c r="G225" s="37"/>
      <c r="H225" s="37"/>
    </row>
    <row r="226" spans="1:8" ht="38.25">
      <c r="A226" s="37"/>
      <c r="B226" s="38"/>
      <c r="C226" s="37"/>
      <c r="D226" s="38"/>
      <c r="E226" s="38"/>
      <c r="F226" s="18" t="s">
        <v>287</v>
      </c>
      <c r="G226" s="37"/>
      <c r="H226" s="37"/>
    </row>
    <row r="227" spans="1:8">
      <c r="A227" s="37"/>
      <c r="B227" s="38"/>
      <c r="C227" s="37"/>
      <c r="D227" s="38"/>
      <c r="E227" s="38"/>
      <c r="F227" s="18"/>
      <c r="G227" s="37"/>
      <c r="H227" s="37"/>
    </row>
    <row r="228" spans="1:8">
      <c r="A228" s="37"/>
      <c r="B228" s="38"/>
      <c r="C228" s="37" t="s">
        <v>292</v>
      </c>
      <c r="D228" s="38" t="s">
        <v>293</v>
      </c>
      <c r="E228" s="38" t="s">
        <v>34</v>
      </c>
      <c r="F228" s="38" t="s">
        <v>287</v>
      </c>
      <c r="G228" s="37"/>
      <c r="H228" s="37"/>
    </row>
    <row r="229" spans="1:8">
      <c r="A229" s="37"/>
      <c r="B229" s="38"/>
      <c r="C229" s="37"/>
      <c r="D229" s="38"/>
      <c r="E229" s="38"/>
      <c r="F229" s="38"/>
      <c r="G229" s="37"/>
      <c r="H229" s="37"/>
    </row>
    <row r="230" spans="1:8">
      <c r="A230" s="37"/>
      <c r="B230" s="38"/>
      <c r="C230" s="37" t="s">
        <v>294</v>
      </c>
      <c r="D230" s="38" t="s">
        <v>295</v>
      </c>
      <c r="E230" s="38" t="s">
        <v>34</v>
      </c>
      <c r="F230" s="38" t="s">
        <v>296</v>
      </c>
      <c r="G230" s="37"/>
      <c r="H230" s="37"/>
    </row>
    <row r="231" spans="1:8">
      <c r="A231" s="37"/>
      <c r="B231" s="38"/>
      <c r="C231" s="37"/>
      <c r="D231" s="38"/>
      <c r="E231" s="38"/>
      <c r="F231" s="38"/>
      <c r="G231" s="37"/>
      <c r="H231" s="37"/>
    </row>
    <row r="232" spans="1:8">
      <c r="A232" s="37"/>
      <c r="B232" s="38"/>
      <c r="C232" s="37"/>
      <c r="D232" s="38"/>
      <c r="E232" s="38"/>
      <c r="F232" s="38" t="s">
        <v>297</v>
      </c>
      <c r="G232" s="37"/>
      <c r="H232" s="37"/>
    </row>
    <row r="233" spans="1:8">
      <c r="A233" s="37"/>
      <c r="B233" s="38"/>
      <c r="C233" s="37"/>
      <c r="D233" s="38"/>
      <c r="E233" s="38"/>
      <c r="F233" s="38"/>
      <c r="G233" s="37"/>
      <c r="H233" s="37"/>
    </row>
    <row r="234" spans="1:8">
      <c r="A234" s="37"/>
      <c r="B234" s="38"/>
      <c r="C234" s="37"/>
      <c r="D234" s="38"/>
      <c r="E234" s="38"/>
      <c r="F234" s="38" t="s">
        <v>298</v>
      </c>
      <c r="G234" s="37"/>
      <c r="H234" s="37"/>
    </row>
    <row r="235" spans="1:8">
      <c r="A235" s="37"/>
      <c r="B235" s="38"/>
      <c r="C235" s="37"/>
      <c r="D235" s="38"/>
      <c r="E235" s="38"/>
      <c r="F235" s="38"/>
      <c r="G235" s="37"/>
      <c r="H235" s="37"/>
    </row>
    <row r="236" spans="1:8">
      <c r="A236" s="37"/>
      <c r="B236" s="38"/>
      <c r="C236" s="37"/>
      <c r="D236" s="38"/>
      <c r="E236" s="38"/>
      <c r="F236" s="38" t="s">
        <v>299</v>
      </c>
      <c r="G236" s="37"/>
      <c r="H236" s="37"/>
    </row>
    <row r="237" spans="1:8">
      <c r="A237" s="37"/>
      <c r="B237" s="38"/>
      <c r="C237" s="37"/>
      <c r="D237" s="38"/>
      <c r="E237" s="38"/>
      <c r="F237" s="38"/>
      <c r="G237" s="37"/>
      <c r="H237" s="37"/>
    </row>
    <row r="238" spans="1:8">
      <c r="A238" s="37"/>
      <c r="B238" s="38"/>
      <c r="C238" s="37"/>
      <c r="D238" s="38"/>
      <c r="E238" s="38"/>
      <c r="F238" s="38" t="s">
        <v>300</v>
      </c>
      <c r="G238" s="37"/>
      <c r="H238" s="37"/>
    </row>
    <row r="239" spans="1:8">
      <c r="A239" s="37"/>
      <c r="B239" s="38"/>
      <c r="C239" s="37"/>
      <c r="D239" s="38"/>
      <c r="E239" s="38"/>
      <c r="F239" s="38"/>
      <c r="G239" s="37"/>
      <c r="H239" s="37"/>
    </row>
    <row r="240" spans="1:8" ht="25.5">
      <c r="A240" s="37"/>
      <c r="B240" s="38"/>
      <c r="C240" s="37" t="s">
        <v>301</v>
      </c>
      <c r="D240" s="18" t="s">
        <v>821</v>
      </c>
      <c r="E240" s="38" t="s">
        <v>34</v>
      </c>
      <c r="F240" s="38" t="s">
        <v>302</v>
      </c>
      <c r="G240" s="37"/>
      <c r="H240" s="37"/>
    </row>
    <row r="241" spans="1:8">
      <c r="A241" s="37"/>
      <c r="B241" s="38"/>
      <c r="C241" s="37"/>
      <c r="D241" s="18" t="s">
        <v>822</v>
      </c>
      <c r="E241" s="38"/>
      <c r="F241" s="38"/>
      <c r="G241" s="37"/>
      <c r="H241" s="37"/>
    </row>
    <row r="242" spans="1:8">
      <c r="A242" s="37"/>
      <c r="B242" s="38"/>
      <c r="C242" s="37"/>
      <c r="D242" s="18"/>
      <c r="E242" s="38"/>
      <c r="F242" s="38"/>
      <c r="G242" s="37"/>
      <c r="H242" s="37"/>
    </row>
    <row r="243" spans="1:8">
      <c r="A243" s="37"/>
      <c r="B243" s="38"/>
      <c r="C243" s="37" t="s">
        <v>301</v>
      </c>
      <c r="D243" s="38" t="s">
        <v>303</v>
      </c>
      <c r="E243" s="38" t="s">
        <v>34</v>
      </c>
      <c r="F243" s="38" t="s">
        <v>304</v>
      </c>
      <c r="G243" s="37"/>
      <c r="H243" s="37"/>
    </row>
    <row r="244" spans="1:8">
      <c r="A244" s="37"/>
      <c r="B244" s="38"/>
      <c r="C244" s="37"/>
      <c r="D244" s="38"/>
      <c r="E244" s="38"/>
      <c r="F244" s="38"/>
      <c r="G244" s="37"/>
      <c r="H244" s="37"/>
    </row>
    <row r="245" spans="1:8">
      <c r="A245" s="37"/>
      <c r="B245" s="38"/>
      <c r="C245" s="37"/>
      <c r="D245" s="38"/>
      <c r="E245" s="38"/>
      <c r="F245" s="18"/>
      <c r="G245" s="37"/>
      <c r="H245" s="37"/>
    </row>
    <row r="246" spans="1:8">
      <c r="A246" s="37"/>
      <c r="B246" s="38"/>
      <c r="C246" s="37"/>
      <c r="D246" s="38"/>
      <c r="E246" s="38"/>
      <c r="F246" s="18"/>
      <c r="G246" s="37"/>
      <c r="H246" s="37"/>
    </row>
    <row r="247" spans="1:8">
      <c r="A247" s="37"/>
      <c r="B247" s="38"/>
      <c r="C247" s="37"/>
      <c r="D247" s="38" t="s">
        <v>305</v>
      </c>
      <c r="E247" s="38" t="s">
        <v>34</v>
      </c>
      <c r="F247" s="38" t="s">
        <v>306</v>
      </c>
      <c r="G247" s="37"/>
      <c r="H247" s="37"/>
    </row>
    <row r="248" spans="1:8">
      <c r="A248" s="37"/>
      <c r="B248" s="38"/>
      <c r="C248" s="37"/>
      <c r="D248" s="38"/>
      <c r="E248" s="38"/>
      <c r="F248" s="38"/>
      <c r="G248" s="37"/>
      <c r="H248" s="37"/>
    </row>
    <row r="249" spans="1:8">
      <c r="A249" s="37"/>
      <c r="B249" s="38"/>
      <c r="C249" s="37" t="s">
        <v>307</v>
      </c>
      <c r="D249" s="18" t="s">
        <v>823</v>
      </c>
      <c r="E249" s="38" t="s">
        <v>34</v>
      </c>
      <c r="F249" s="38" t="s">
        <v>825</v>
      </c>
      <c r="G249" s="37"/>
      <c r="H249" s="37"/>
    </row>
    <row r="250" spans="1:8" ht="51">
      <c r="A250" s="37"/>
      <c r="B250" s="38"/>
      <c r="C250" s="37"/>
      <c r="D250" s="18" t="s">
        <v>824</v>
      </c>
      <c r="E250" s="38"/>
      <c r="F250" s="38"/>
      <c r="G250" s="37"/>
      <c r="H250" s="37"/>
    </row>
    <row r="251" spans="1:8" ht="25.5">
      <c r="A251" s="37"/>
      <c r="B251" s="38"/>
      <c r="C251" s="37"/>
      <c r="D251" s="19"/>
      <c r="E251" s="38"/>
      <c r="F251" s="18" t="s">
        <v>308</v>
      </c>
      <c r="G251" s="37"/>
      <c r="H251" s="37"/>
    </row>
    <row r="252" spans="1:8">
      <c r="A252" s="37"/>
      <c r="B252" s="38"/>
      <c r="C252" s="37"/>
      <c r="D252" s="19"/>
      <c r="E252" s="38"/>
      <c r="F252" s="18"/>
      <c r="G252" s="37"/>
      <c r="H252" s="37"/>
    </row>
    <row r="253" spans="1:8" ht="38.25">
      <c r="A253" s="37"/>
      <c r="B253" s="38"/>
      <c r="C253" s="37"/>
      <c r="D253" s="19"/>
      <c r="E253" s="38"/>
      <c r="F253" s="18" t="s">
        <v>826</v>
      </c>
      <c r="G253" s="37"/>
      <c r="H253" s="37"/>
    </row>
    <row r="254" spans="1:8">
      <c r="A254" s="37"/>
      <c r="B254" s="38"/>
      <c r="C254" s="37"/>
      <c r="D254" s="19"/>
      <c r="E254" s="38"/>
      <c r="F254" s="18"/>
      <c r="G254" s="37"/>
      <c r="H254" s="37"/>
    </row>
    <row r="255" spans="1:8" ht="25.5">
      <c r="A255" s="37"/>
      <c r="B255" s="38"/>
      <c r="C255" s="37"/>
      <c r="D255" s="19"/>
      <c r="E255" s="38"/>
      <c r="F255" s="18" t="s">
        <v>827</v>
      </c>
      <c r="G255" s="37"/>
      <c r="H255" s="37"/>
    </row>
    <row r="256" spans="1:8">
      <c r="A256" s="37"/>
      <c r="B256" s="38"/>
      <c r="C256" s="37"/>
      <c r="D256" s="19"/>
      <c r="E256" s="38"/>
      <c r="F256" s="18"/>
      <c r="G256" s="37"/>
      <c r="H256" s="37"/>
    </row>
    <row r="257" spans="1:8" ht="76.5">
      <c r="A257" s="16"/>
      <c r="B257" s="18"/>
      <c r="C257" s="16" t="s">
        <v>309</v>
      </c>
      <c r="D257" s="18" t="s">
        <v>310</v>
      </c>
      <c r="E257" s="18" t="s">
        <v>34</v>
      </c>
      <c r="F257" s="18" t="s">
        <v>828</v>
      </c>
      <c r="G257" s="16"/>
      <c r="H257" s="16"/>
    </row>
    <row r="258" spans="1:8">
      <c r="A258" s="16"/>
      <c r="B258" s="18"/>
      <c r="C258" s="16"/>
      <c r="D258" s="18"/>
      <c r="E258" s="18"/>
      <c r="F258" s="18"/>
      <c r="G258" s="16"/>
      <c r="H258" s="16"/>
    </row>
    <row r="259" spans="1:8" ht="25.5">
      <c r="A259" s="37"/>
      <c r="B259" s="38"/>
      <c r="C259" s="37" t="s">
        <v>311</v>
      </c>
      <c r="D259" s="18" t="s">
        <v>829</v>
      </c>
      <c r="E259" s="38" t="s">
        <v>34</v>
      </c>
      <c r="F259" s="38" t="s">
        <v>312</v>
      </c>
      <c r="G259" s="37"/>
      <c r="H259" s="37"/>
    </row>
    <row r="260" spans="1:8">
      <c r="A260" s="37"/>
      <c r="B260" s="38"/>
      <c r="C260" s="37"/>
      <c r="D260" s="18" t="s">
        <v>830</v>
      </c>
      <c r="E260" s="38"/>
      <c r="F260" s="38"/>
      <c r="G260" s="37"/>
      <c r="H260" s="37"/>
    </row>
    <row r="261" spans="1:8">
      <c r="A261" s="37"/>
      <c r="B261" s="38"/>
      <c r="C261" s="37"/>
      <c r="D261" s="18"/>
      <c r="E261" s="38"/>
      <c r="F261" s="38"/>
      <c r="G261" s="37"/>
      <c r="H261" s="37"/>
    </row>
    <row r="262" spans="1:8">
      <c r="A262" s="37"/>
      <c r="B262" s="38"/>
      <c r="C262" s="37" t="s">
        <v>314</v>
      </c>
      <c r="D262" s="38" t="s">
        <v>315</v>
      </c>
      <c r="E262" s="38" t="s">
        <v>34</v>
      </c>
      <c r="F262" s="38" t="s">
        <v>316</v>
      </c>
      <c r="G262" s="37"/>
      <c r="H262" s="37"/>
    </row>
    <row r="263" spans="1:8">
      <c r="A263" s="37"/>
      <c r="B263" s="38"/>
      <c r="C263" s="37"/>
      <c r="D263" s="38"/>
      <c r="E263" s="38"/>
      <c r="F263" s="38"/>
      <c r="G263" s="37"/>
      <c r="H263" s="37"/>
    </row>
    <row r="264" spans="1:8">
      <c r="A264" s="37"/>
      <c r="B264" s="38"/>
      <c r="C264" s="37"/>
      <c r="D264" s="38"/>
      <c r="E264" s="38"/>
      <c r="F264" s="38" t="s">
        <v>831</v>
      </c>
      <c r="G264" s="37"/>
      <c r="H264" s="37"/>
    </row>
    <row r="265" spans="1:8">
      <c r="A265" s="37"/>
      <c r="B265" s="38"/>
      <c r="C265" s="37"/>
      <c r="D265" s="38"/>
      <c r="E265" s="38"/>
      <c r="F265" s="38"/>
      <c r="G265" s="37"/>
      <c r="H265" s="37"/>
    </row>
    <row r="266" spans="1:8">
      <c r="A266" s="37"/>
      <c r="B266" s="38"/>
      <c r="C266" s="37" t="s">
        <v>317</v>
      </c>
      <c r="D266" s="38" t="s">
        <v>318</v>
      </c>
      <c r="E266" s="38" t="s">
        <v>34</v>
      </c>
      <c r="F266" s="38" t="s">
        <v>319</v>
      </c>
      <c r="G266" s="37"/>
      <c r="H266" s="37"/>
    </row>
    <row r="267" spans="1:8">
      <c r="A267" s="37"/>
      <c r="B267" s="38"/>
      <c r="C267" s="37"/>
      <c r="D267" s="38"/>
      <c r="E267" s="38"/>
      <c r="F267" s="38"/>
      <c r="G267" s="37"/>
      <c r="H267" s="37"/>
    </row>
    <row r="268" spans="1:8" ht="63.75">
      <c r="A268" s="37"/>
      <c r="B268" s="38"/>
      <c r="C268" s="37"/>
      <c r="D268" s="38"/>
      <c r="E268" s="38"/>
      <c r="F268" s="18" t="s">
        <v>320</v>
      </c>
      <c r="G268" s="37"/>
      <c r="H268" s="37"/>
    </row>
    <row r="269" spans="1:8">
      <c r="A269" s="37"/>
      <c r="B269" s="38"/>
      <c r="C269" s="37"/>
      <c r="D269" s="38"/>
      <c r="E269" s="38"/>
      <c r="F269" s="18"/>
      <c r="G269" s="37"/>
      <c r="H269" s="37"/>
    </row>
    <row r="270" spans="1:8" ht="38.25">
      <c r="A270" s="37"/>
      <c r="B270" s="38"/>
      <c r="C270" s="37"/>
      <c r="D270" s="38"/>
      <c r="E270" s="38"/>
      <c r="F270" s="18" t="s">
        <v>832</v>
      </c>
      <c r="G270" s="37"/>
      <c r="H270" s="37"/>
    </row>
    <row r="271" spans="1:8">
      <c r="A271" s="37"/>
      <c r="B271" s="38"/>
      <c r="C271" s="37"/>
      <c r="D271" s="38"/>
      <c r="E271" s="38"/>
      <c r="F271" s="18"/>
      <c r="G271" s="37"/>
      <c r="H271" s="37"/>
    </row>
    <row r="272" spans="1:8">
      <c r="A272" s="16"/>
      <c r="B272" s="18"/>
      <c r="C272" s="16"/>
      <c r="D272" s="18"/>
      <c r="E272" s="18"/>
      <c r="F272" s="18"/>
      <c r="G272" s="16"/>
      <c r="H272" s="16"/>
    </row>
    <row r="273" spans="1:8">
      <c r="A273" s="37"/>
      <c r="B273" s="38"/>
      <c r="C273" s="37" t="s">
        <v>321</v>
      </c>
      <c r="D273" s="38" t="s">
        <v>833</v>
      </c>
      <c r="E273" s="38" t="s">
        <v>34</v>
      </c>
      <c r="F273" s="38" t="s">
        <v>834</v>
      </c>
      <c r="G273" s="37"/>
      <c r="H273" s="37"/>
    </row>
    <row r="274" spans="1:8">
      <c r="A274" s="37"/>
      <c r="B274" s="38"/>
      <c r="C274" s="37"/>
      <c r="D274" s="38"/>
      <c r="E274" s="38"/>
      <c r="F274" s="38"/>
      <c r="G274" s="37"/>
      <c r="H274" s="37"/>
    </row>
    <row r="275" spans="1:8">
      <c r="A275" s="37"/>
      <c r="B275" s="38"/>
      <c r="C275" s="37"/>
      <c r="D275" s="38"/>
      <c r="E275" s="38"/>
      <c r="F275" s="38"/>
      <c r="G275" s="37"/>
      <c r="H275" s="37"/>
    </row>
    <row r="276" spans="1:8" ht="51">
      <c r="A276" s="37"/>
      <c r="B276" s="38"/>
      <c r="C276" s="37"/>
      <c r="D276" s="18" t="s">
        <v>835</v>
      </c>
      <c r="E276" s="38" t="s">
        <v>34</v>
      </c>
      <c r="F276" s="38" t="s">
        <v>322</v>
      </c>
      <c r="G276" s="37"/>
      <c r="H276" s="37"/>
    </row>
    <row r="277" spans="1:8">
      <c r="A277" s="37"/>
      <c r="B277" s="38"/>
      <c r="C277" s="37"/>
      <c r="D277" s="18" t="s">
        <v>836</v>
      </c>
      <c r="E277" s="38"/>
      <c r="F277" s="38"/>
      <c r="G277" s="37"/>
      <c r="H277" s="37"/>
    </row>
    <row r="278" spans="1:8">
      <c r="A278" s="37"/>
      <c r="B278" s="38"/>
      <c r="C278" s="37"/>
      <c r="D278" s="19"/>
      <c r="E278" s="38"/>
      <c r="F278" s="18"/>
      <c r="G278" s="37"/>
      <c r="H278" s="37"/>
    </row>
    <row r="279" spans="1:8">
      <c r="A279" s="37"/>
      <c r="B279" s="38"/>
      <c r="C279" s="37" t="s">
        <v>323</v>
      </c>
      <c r="D279" s="38" t="s">
        <v>324</v>
      </c>
      <c r="E279" s="38" t="s">
        <v>34</v>
      </c>
      <c r="F279" s="38" t="s">
        <v>325</v>
      </c>
      <c r="G279" s="37"/>
      <c r="H279" s="37"/>
    </row>
    <row r="280" spans="1:8">
      <c r="A280" s="37"/>
      <c r="B280" s="38"/>
      <c r="C280" s="37"/>
      <c r="D280" s="38"/>
      <c r="E280" s="38"/>
      <c r="F280" s="38"/>
      <c r="G280" s="37"/>
      <c r="H280" s="37"/>
    </row>
    <row r="281" spans="1:8">
      <c r="A281" s="37"/>
      <c r="B281" s="38"/>
      <c r="C281" s="37" t="s">
        <v>327</v>
      </c>
      <c r="D281" s="38" t="s">
        <v>328</v>
      </c>
      <c r="E281" s="38" t="s">
        <v>34</v>
      </c>
      <c r="F281" s="38" t="s">
        <v>329</v>
      </c>
      <c r="G281" s="37"/>
      <c r="H281" s="37"/>
    </row>
    <row r="282" spans="1:8">
      <c r="A282" s="37"/>
      <c r="B282" s="38"/>
      <c r="C282" s="37"/>
      <c r="D282" s="38"/>
      <c r="E282" s="38"/>
      <c r="F282" s="38"/>
      <c r="G282" s="37"/>
      <c r="H282" s="37"/>
    </row>
    <row r="283" spans="1:8">
      <c r="A283" s="37"/>
      <c r="B283" s="38"/>
      <c r="C283" s="37"/>
      <c r="D283" s="38"/>
      <c r="E283" s="38"/>
      <c r="F283" s="38" t="s">
        <v>330</v>
      </c>
      <c r="G283" s="37"/>
      <c r="H283" s="37"/>
    </row>
    <row r="284" spans="1:8">
      <c r="A284" s="37"/>
      <c r="B284" s="38"/>
      <c r="C284" s="37"/>
      <c r="D284" s="38"/>
      <c r="E284" s="38"/>
      <c r="F284" s="38"/>
      <c r="G284" s="37"/>
      <c r="H284" s="37"/>
    </row>
    <row r="285" spans="1:8" ht="25.5">
      <c r="A285" s="37"/>
      <c r="B285" s="38"/>
      <c r="C285" s="37" t="s">
        <v>331</v>
      </c>
      <c r="D285" s="18" t="s">
        <v>837</v>
      </c>
      <c r="E285" s="38" t="s">
        <v>34</v>
      </c>
      <c r="F285" s="38" t="s">
        <v>322</v>
      </c>
      <c r="G285" s="37"/>
      <c r="H285" s="37"/>
    </row>
    <row r="286" spans="1:8" ht="25.5">
      <c r="A286" s="37"/>
      <c r="B286" s="38"/>
      <c r="C286" s="37"/>
      <c r="D286" s="18" t="s">
        <v>838</v>
      </c>
      <c r="E286" s="38"/>
      <c r="F286" s="38"/>
      <c r="G286" s="37"/>
      <c r="H286" s="37"/>
    </row>
    <row r="287" spans="1:8">
      <c r="A287" s="37"/>
      <c r="B287" s="38"/>
      <c r="C287" s="37"/>
      <c r="D287" s="18"/>
      <c r="E287" s="38"/>
      <c r="F287" s="38"/>
      <c r="G287" s="37"/>
      <c r="H287" s="37"/>
    </row>
    <row r="288" spans="1:8" ht="12.75" customHeight="1">
      <c r="A288" s="37"/>
      <c r="B288" s="38" t="s">
        <v>839</v>
      </c>
      <c r="C288" s="37" t="s">
        <v>334</v>
      </c>
      <c r="D288" s="38" t="s">
        <v>335</v>
      </c>
      <c r="E288" s="38" t="s">
        <v>34</v>
      </c>
      <c r="F288" s="38" t="s">
        <v>336</v>
      </c>
      <c r="G288" s="37"/>
      <c r="H288" s="37"/>
    </row>
    <row r="289" spans="1:8">
      <c r="A289" s="37"/>
      <c r="B289" s="38"/>
      <c r="C289" s="37"/>
      <c r="D289" s="38"/>
      <c r="E289" s="38"/>
      <c r="F289" s="38"/>
      <c r="G289" s="37"/>
      <c r="H289" s="37"/>
    </row>
    <row r="290" spans="1:8">
      <c r="A290" s="37"/>
      <c r="B290" s="38"/>
      <c r="C290" s="37"/>
      <c r="D290" s="38"/>
      <c r="E290" s="38"/>
      <c r="F290" s="38" t="s">
        <v>337</v>
      </c>
      <c r="G290" s="37"/>
      <c r="H290" s="37"/>
    </row>
    <row r="291" spans="1:8">
      <c r="A291" s="37"/>
      <c r="B291" s="38"/>
      <c r="C291" s="37"/>
      <c r="D291" s="38"/>
      <c r="E291" s="38"/>
      <c r="F291" s="38"/>
      <c r="G291" s="37"/>
      <c r="H291" s="37"/>
    </row>
    <row r="292" spans="1:8" ht="51">
      <c r="A292" s="37"/>
      <c r="B292" s="38"/>
      <c r="C292" s="37"/>
      <c r="D292" s="38"/>
      <c r="E292" s="38"/>
      <c r="F292" s="18" t="s">
        <v>338</v>
      </c>
      <c r="G292" s="37"/>
      <c r="H292" s="37"/>
    </row>
    <row r="293" spans="1:8">
      <c r="A293" s="37"/>
      <c r="B293" s="38"/>
      <c r="C293" s="37"/>
      <c r="D293" s="38"/>
      <c r="E293" s="38"/>
      <c r="F293" s="38" t="s">
        <v>339</v>
      </c>
      <c r="G293" s="37"/>
      <c r="H293" s="37"/>
    </row>
    <row r="294" spans="1:8">
      <c r="A294" s="37"/>
      <c r="B294" s="38"/>
      <c r="C294" s="37"/>
      <c r="D294" s="38"/>
      <c r="E294" s="38"/>
      <c r="F294" s="38"/>
      <c r="G294" s="37"/>
      <c r="H294" s="37"/>
    </row>
    <row r="295" spans="1:8">
      <c r="A295" s="37"/>
      <c r="B295" s="38"/>
      <c r="C295" s="37"/>
      <c r="D295" s="38"/>
      <c r="E295" s="38"/>
      <c r="F295" s="38" t="s">
        <v>340</v>
      </c>
      <c r="G295" s="37"/>
      <c r="H295" s="37"/>
    </row>
    <row r="296" spans="1:8">
      <c r="A296" s="37"/>
      <c r="B296" s="38"/>
      <c r="C296" s="37"/>
      <c r="D296" s="38"/>
      <c r="E296" s="38"/>
      <c r="F296" s="38"/>
      <c r="G296" s="37"/>
      <c r="H296" s="37"/>
    </row>
    <row r="297" spans="1:8">
      <c r="A297" s="37"/>
      <c r="B297" s="38"/>
      <c r="C297" s="37"/>
      <c r="D297" s="38"/>
      <c r="E297" s="38"/>
      <c r="F297" s="38" t="s">
        <v>341</v>
      </c>
      <c r="G297" s="37"/>
      <c r="H297" s="37"/>
    </row>
    <row r="298" spans="1:8">
      <c r="A298" s="37"/>
      <c r="B298" s="38"/>
      <c r="C298" s="37"/>
      <c r="D298" s="38"/>
      <c r="E298" s="38"/>
      <c r="F298" s="38"/>
      <c r="G298" s="37"/>
      <c r="H298" s="37"/>
    </row>
    <row r="299" spans="1:8">
      <c r="A299" s="37"/>
      <c r="B299" s="38"/>
      <c r="C299" s="37"/>
      <c r="D299" s="38"/>
      <c r="E299" s="38"/>
      <c r="F299" s="38" t="s">
        <v>342</v>
      </c>
      <c r="G299" s="37"/>
      <c r="H299" s="37"/>
    </row>
    <row r="300" spans="1:8">
      <c r="A300" s="37"/>
      <c r="B300" s="38"/>
      <c r="C300" s="37"/>
      <c r="D300" s="38"/>
      <c r="E300" s="38"/>
      <c r="F300" s="38"/>
      <c r="G300" s="37"/>
      <c r="H300" s="37"/>
    </row>
    <row r="301" spans="1:8">
      <c r="A301" s="37"/>
      <c r="B301" s="38"/>
      <c r="C301" s="37"/>
      <c r="D301" s="38"/>
      <c r="E301" s="38"/>
      <c r="F301" s="38" t="s">
        <v>343</v>
      </c>
      <c r="G301" s="37"/>
      <c r="H301" s="37"/>
    </row>
    <row r="302" spans="1:8">
      <c r="A302" s="37"/>
      <c r="B302" s="38"/>
      <c r="C302" s="37"/>
      <c r="D302" s="38"/>
      <c r="E302" s="38"/>
      <c r="F302" s="38"/>
      <c r="G302" s="37"/>
      <c r="H302" s="37"/>
    </row>
    <row r="303" spans="1:8">
      <c r="A303" s="37"/>
      <c r="B303" s="38"/>
      <c r="C303" s="37"/>
      <c r="D303" s="38"/>
      <c r="E303" s="38"/>
      <c r="F303" s="38" t="s">
        <v>344</v>
      </c>
      <c r="G303" s="37"/>
      <c r="H303" s="37"/>
    </row>
    <row r="304" spans="1:8">
      <c r="A304" s="37"/>
      <c r="B304" s="38"/>
      <c r="C304" s="37"/>
      <c r="D304" s="38"/>
      <c r="E304" s="38"/>
      <c r="F304" s="38"/>
      <c r="G304" s="37"/>
      <c r="H304" s="37"/>
    </row>
    <row r="305" spans="1:8">
      <c r="A305" s="37"/>
      <c r="B305" s="38"/>
      <c r="C305" s="37"/>
      <c r="D305" s="38"/>
      <c r="E305" s="38"/>
      <c r="F305" s="38" t="s">
        <v>345</v>
      </c>
      <c r="G305" s="37"/>
      <c r="H305" s="37"/>
    </row>
    <row r="306" spans="1:8">
      <c r="A306" s="37"/>
      <c r="B306" s="38"/>
      <c r="C306" s="37"/>
      <c r="D306" s="38"/>
      <c r="E306" s="38"/>
      <c r="F306" s="38"/>
      <c r="G306" s="37"/>
      <c r="H306" s="37"/>
    </row>
    <row r="307" spans="1:8">
      <c r="A307" s="37"/>
      <c r="B307" s="38"/>
      <c r="C307" s="37"/>
      <c r="D307" s="38"/>
      <c r="E307" s="38"/>
      <c r="F307" s="38" t="s">
        <v>346</v>
      </c>
      <c r="G307" s="37"/>
      <c r="H307" s="37"/>
    </row>
    <row r="308" spans="1:8">
      <c r="A308" s="37"/>
      <c r="B308" s="38"/>
      <c r="C308" s="37"/>
      <c r="D308" s="38"/>
      <c r="E308" s="38"/>
      <c r="F308" s="38"/>
      <c r="G308" s="37"/>
      <c r="H308" s="37"/>
    </row>
    <row r="309" spans="1:8" ht="38.25">
      <c r="A309" s="16"/>
      <c r="B309" s="18"/>
      <c r="C309" s="37"/>
      <c r="D309" s="18"/>
      <c r="E309" s="18"/>
      <c r="F309" s="18" t="s">
        <v>347</v>
      </c>
      <c r="G309" s="16"/>
      <c r="H309" s="16"/>
    </row>
    <row r="310" spans="1:8">
      <c r="A310" s="37"/>
      <c r="B310" s="38"/>
      <c r="C310" s="37"/>
      <c r="D310" s="38"/>
      <c r="E310" s="38"/>
      <c r="F310" s="18"/>
      <c r="G310" s="37"/>
      <c r="H310" s="37"/>
    </row>
    <row r="311" spans="1:8" ht="51">
      <c r="A311" s="37"/>
      <c r="B311" s="38"/>
      <c r="C311" s="37"/>
      <c r="D311" s="38"/>
      <c r="E311" s="38"/>
      <c r="F311" s="18" t="s">
        <v>348</v>
      </c>
      <c r="G311" s="37"/>
      <c r="H311" s="37"/>
    </row>
    <row r="312" spans="1:8">
      <c r="A312" s="37"/>
      <c r="B312" s="38"/>
      <c r="C312" s="37"/>
      <c r="D312" s="38"/>
      <c r="E312" s="38"/>
      <c r="F312" s="18"/>
      <c r="G312" s="37"/>
      <c r="H312" s="37"/>
    </row>
    <row r="313" spans="1:8">
      <c r="A313" s="37"/>
      <c r="B313" s="38"/>
      <c r="C313" s="37"/>
      <c r="D313" s="38"/>
      <c r="E313" s="38"/>
      <c r="F313" s="38" t="s">
        <v>349</v>
      </c>
      <c r="G313" s="37"/>
      <c r="H313" s="37"/>
    </row>
    <row r="314" spans="1:8">
      <c r="A314" s="37"/>
      <c r="B314" s="38"/>
      <c r="C314" s="37"/>
      <c r="D314" s="38"/>
      <c r="E314" s="38"/>
      <c r="F314" s="38"/>
      <c r="G314" s="37"/>
      <c r="H314" s="37"/>
    </row>
    <row r="315" spans="1:8">
      <c r="A315" s="37"/>
      <c r="B315" s="38"/>
      <c r="C315" s="37"/>
      <c r="D315" s="38"/>
      <c r="E315" s="38"/>
      <c r="F315" s="38" t="s">
        <v>350</v>
      </c>
      <c r="G315" s="37"/>
      <c r="H315" s="37"/>
    </row>
    <row r="316" spans="1:8">
      <c r="A316" s="37"/>
      <c r="B316" s="38"/>
      <c r="C316" s="37"/>
      <c r="D316" s="38"/>
      <c r="E316" s="38"/>
      <c r="F316" s="38"/>
      <c r="G316" s="37"/>
      <c r="H316" s="37"/>
    </row>
    <row r="317" spans="1:8" ht="25.5">
      <c r="A317" s="16"/>
      <c r="B317" s="18"/>
      <c r="C317" s="16"/>
      <c r="D317" s="18"/>
      <c r="E317" s="18"/>
      <c r="F317" s="18" t="s">
        <v>351</v>
      </c>
      <c r="G317" s="16"/>
      <c r="H317" s="16"/>
    </row>
    <row r="318" spans="1:8" ht="25.5">
      <c r="A318" s="16"/>
      <c r="B318" s="18"/>
      <c r="C318" s="16"/>
      <c r="D318" s="18"/>
      <c r="E318" s="18"/>
      <c r="F318" s="18" t="s">
        <v>352</v>
      </c>
      <c r="G318" s="16"/>
      <c r="H318" s="16"/>
    </row>
    <row r="319" spans="1:8">
      <c r="A319" s="16"/>
      <c r="B319" s="18"/>
      <c r="C319" s="16"/>
      <c r="D319" s="18"/>
      <c r="E319" s="18"/>
      <c r="F319" s="18"/>
      <c r="G319" s="16"/>
      <c r="H319" s="16"/>
    </row>
    <row r="320" spans="1:8">
      <c r="A320" s="37"/>
      <c r="B320" s="38"/>
      <c r="C320" s="37"/>
      <c r="D320" s="38"/>
      <c r="E320" s="38"/>
      <c r="F320" s="38" t="s">
        <v>353</v>
      </c>
      <c r="G320" s="37"/>
      <c r="H320" s="37"/>
    </row>
    <row r="321" spans="1:8">
      <c r="A321" s="37"/>
      <c r="B321" s="38"/>
      <c r="C321" s="37"/>
      <c r="D321" s="38"/>
      <c r="E321" s="38"/>
      <c r="F321" s="38"/>
      <c r="G321" s="37"/>
      <c r="H321" s="37"/>
    </row>
    <row r="322" spans="1:8">
      <c r="A322" s="37"/>
      <c r="B322" s="38"/>
      <c r="C322" s="37"/>
      <c r="D322" s="38"/>
      <c r="E322" s="38"/>
      <c r="F322" s="38" t="s">
        <v>354</v>
      </c>
      <c r="G322" s="37"/>
      <c r="H322" s="37"/>
    </row>
    <row r="323" spans="1:8">
      <c r="A323" s="37"/>
      <c r="B323" s="38"/>
      <c r="C323" s="37"/>
      <c r="D323" s="38"/>
      <c r="E323" s="38"/>
      <c r="F323" s="38"/>
      <c r="G323" s="37"/>
      <c r="H323" s="37"/>
    </row>
    <row r="324" spans="1:8" ht="38.25">
      <c r="A324" s="16"/>
      <c r="B324" s="18"/>
      <c r="C324" s="16"/>
      <c r="D324" s="18"/>
      <c r="E324" s="18"/>
      <c r="F324" s="18" t="s">
        <v>355</v>
      </c>
      <c r="G324" s="16"/>
      <c r="H324" s="16"/>
    </row>
    <row r="325" spans="1:8">
      <c r="A325" s="37"/>
      <c r="B325" s="38"/>
      <c r="C325" s="37"/>
      <c r="D325" s="38"/>
      <c r="E325" s="38"/>
      <c r="F325" s="38" t="s">
        <v>356</v>
      </c>
      <c r="G325" s="37"/>
      <c r="H325" s="37"/>
    </row>
    <row r="326" spans="1:8">
      <c r="A326" s="37"/>
      <c r="B326" s="38"/>
      <c r="C326" s="37"/>
      <c r="D326" s="38"/>
      <c r="E326" s="38"/>
      <c r="F326" s="38"/>
      <c r="G326" s="37"/>
      <c r="H326" s="37"/>
    </row>
    <row r="327" spans="1:8">
      <c r="A327" s="37"/>
      <c r="B327" s="38"/>
      <c r="C327" s="41" t="s">
        <v>997</v>
      </c>
      <c r="D327" s="38" t="s">
        <v>357</v>
      </c>
      <c r="E327" s="38" t="s">
        <v>34</v>
      </c>
      <c r="F327" s="38" t="s">
        <v>358</v>
      </c>
      <c r="G327" s="37"/>
      <c r="H327" s="37"/>
    </row>
    <row r="328" spans="1:8">
      <c r="A328" s="37"/>
      <c r="B328" s="38"/>
      <c r="C328" s="41"/>
      <c r="D328" s="38"/>
      <c r="E328" s="38"/>
      <c r="F328" s="38"/>
      <c r="G328" s="37"/>
      <c r="H328" s="37"/>
    </row>
    <row r="329" spans="1:8">
      <c r="A329" s="37"/>
      <c r="B329" s="38"/>
      <c r="C329" s="40"/>
      <c r="D329" s="38"/>
      <c r="E329" s="38"/>
      <c r="F329" s="38" t="s">
        <v>359</v>
      </c>
      <c r="G329" s="37"/>
      <c r="H329" s="37"/>
    </row>
    <row r="330" spans="1:8">
      <c r="A330" s="37"/>
      <c r="B330" s="38"/>
      <c r="C330" s="40"/>
      <c r="D330" s="38"/>
      <c r="E330" s="38"/>
      <c r="F330" s="38"/>
      <c r="G330" s="37"/>
      <c r="H330" s="37"/>
    </row>
    <row r="331" spans="1:8">
      <c r="A331" s="37"/>
      <c r="B331" s="38"/>
      <c r="C331" s="40"/>
      <c r="D331" s="38"/>
      <c r="E331" s="38"/>
      <c r="F331" s="38" t="s">
        <v>360</v>
      </c>
      <c r="G331" s="37"/>
      <c r="H331" s="37"/>
    </row>
    <row r="332" spans="1:8">
      <c r="A332" s="37"/>
      <c r="B332" s="38"/>
      <c r="C332" s="40"/>
      <c r="D332" s="38"/>
      <c r="E332" s="38"/>
      <c r="F332" s="38"/>
      <c r="G332" s="37"/>
      <c r="H332" s="37"/>
    </row>
    <row r="333" spans="1:8">
      <c r="A333" s="37"/>
      <c r="B333" s="38"/>
      <c r="C333" s="41" t="s">
        <v>361</v>
      </c>
      <c r="D333" s="38" t="s">
        <v>362</v>
      </c>
      <c r="E333" s="38" t="s">
        <v>34</v>
      </c>
      <c r="F333" s="38" t="s">
        <v>363</v>
      </c>
      <c r="G333" s="37"/>
      <c r="H333" s="37"/>
    </row>
    <row r="334" spans="1:8">
      <c r="A334" s="37"/>
      <c r="B334" s="38"/>
      <c r="C334" s="41"/>
      <c r="D334" s="38"/>
      <c r="E334" s="38"/>
      <c r="F334" s="38"/>
      <c r="G334" s="37"/>
      <c r="H334" s="37"/>
    </row>
    <row r="335" spans="1:8">
      <c r="A335" s="37"/>
      <c r="B335" s="38"/>
      <c r="C335" s="41"/>
      <c r="D335" s="38"/>
      <c r="E335" s="38"/>
      <c r="F335" s="38" t="s">
        <v>364</v>
      </c>
      <c r="G335" s="37"/>
      <c r="H335" s="37"/>
    </row>
    <row r="336" spans="1:8">
      <c r="A336" s="37"/>
      <c r="B336" s="38"/>
      <c r="C336" s="41"/>
      <c r="D336" s="38"/>
      <c r="E336" s="38"/>
      <c r="F336" s="38"/>
      <c r="G336" s="37"/>
      <c r="H336" s="37"/>
    </row>
    <row r="337" spans="1:8">
      <c r="A337" s="37"/>
      <c r="B337" s="38"/>
      <c r="C337" s="41"/>
      <c r="D337" s="38"/>
      <c r="E337" s="38"/>
      <c r="F337" s="38" t="s">
        <v>365</v>
      </c>
      <c r="G337" s="37"/>
      <c r="H337" s="37"/>
    </row>
    <row r="338" spans="1:8">
      <c r="A338" s="37"/>
      <c r="B338" s="38"/>
      <c r="C338" s="41"/>
      <c r="D338" s="38"/>
      <c r="E338" s="38"/>
      <c r="F338" s="38"/>
      <c r="G338" s="37"/>
      <c r="H338" s="37"/>
    </row>
    <row r="339" spans="1:8">
      <c r="A339" s="37"/>
      <c r="B339" s="38"/>
      <c r="C339" s="40"/>
      <c r="D339" s="38"/>
      <c r="E339" s="38"/>
      <c r="F339" s="38" t="s">
        <v>366</v>
      </c>
      <c r="G339" s="37"/>
      <c r="H339" s="37"/>
    </row>
    <row r="340" spans="1:8">
      <c r="A340" s="37"/>
      <c r="B340" s="38"/>
      <c r="C340" s="40"/>
      <c r="D340" s="38"/>
      <c r="E340" s="38"/>
      <c r="F340" s="38"/>
      <c r="G340" s="37"/>
      <c r="H340" s="37"/>
    </row>
    <row r="341" spans="1:8">
      <c r="A341" s="37"/>
      <c r="B341" s="38"/>
      <c r="C341" s="40"/>
      <c r="D341" s="38"/>
      <c r="E341" s="38"/>
      <c r="F341" s="38" t="s">
        <v>367</v>
      </c>
      <c r="G341" s="37"/>
      <c r="H341" s="37"/>
    </row>
    <row r="342" spans="1:8">
      <c r="A342" s="37"/>
      <c r="B342" s="38"/>
      <c r="C342" s="40"/>
      <c r="D342" s="38"/>
      <c r="E342" s="38"/>
      <c r="F342" s="38"/>
      <c r="G342" s="37"/>
      <c r="H342" s="37"/>
    </row>
    <row r="343" spans="1:8" ht="38.25">
      <c r="A343" s="16"/>
      <c r="B343" s="18"/>
      <c r="C343" s="27"/>
      <c r="D343" s="18"/>
      <c r="E343" s="18"/>
      <c r="F343" s="18" t="s">
        <v>368</v>
      </c>
      <c r="G343" s="16"/>
      <c r="H343" s="16"/>
    </row>
    <row r="344" spans="1:8">
      <c r="A344" s="37"/>
      <c r="B344" s="38"/>
      <c r="C344" s="40"/>
      <c r="D344" s="38"/>
      <c r="E344" s="38"/>
      <c r="F344" s="38" t="s">
        <v>369</v>
      </c>
      <c r="G344" s="37"/>
      <c r="H344" s="37"/>
    </row>
    <row r="345" spans="1:8">
      <c r="A345" s="37"/>
      <c r="B345" s="38"/>
      <c r="C345" s="40"/>
      <c r="D345" s="38"/>
      <c r="E345" s="38"/>
      <c r="F345" s="38"/>
      <c r="G345" s="37"/>
      <c r="H345" s="37"/>
    </row>
    <row r="346" spans="1:8">
      <c r="A346" s="37"/>
      <c r="B346" s="38"/>
      <c r="C346" s="41" t="s">
        <v>370</v>
      </c>
      <c r="D346" s="38" t="s">
        <v>371</v>
      </c>
      <c r="E346" s="38" t="s">
        <v>34</v>
      </c>
      <c r="F346" s="38" t="s">
        <v>372</v>
      </c>
      <c r="G346" s="37"/>
      <c r="H346" s="37"/>
    </row>
    <row r="347" spans="1:8">
      <c r="A347" s="37"/>
      <c r="B347" s="38"/>
      <c r="C347" s="41"/>
      <c r="D347" s="38"/>
      <c r="E347" s="38"/>
      <c r="F347" s="38"/>
      <c r="G347" s="37"/>
      <c r="H347" s="37"/>
    </row>
    <row r="348" spans="1:8" ht="38.25">
      <c r="A348" s="37"/>
      <c r="B348" s="38"/>
      <c r="C348" s="37" t="s">
        <v>373</v>
      </c>
      <c r="D348" s="38" t="s">
        <v>374</v>
      </c>
      <c r="E348" s="38" t="s">
        <v>34</v>
      </c>
      <c r="F348" s="18" t="s">
        <v>375</v>
      </c>
      <c r="G348" s="37"/>
      <c r="H348" s="37"/>
    </row>
    <row r="349" spans="1:8">
      <c r="A349" s="37"/>
      <c r="B349" s="38"/>
      <c r="C349" s="37"/>
      <c r="D349" s="38"/>
      <c r="E349" s="38"/>
      <c r="F349" s="18"/>
      <c r="G349" s="37"/>
      <c r="H349" s="37"/>
    </row>
    <row r="350" spans="1:8" ht="89.25">
      <c r="A350" s="37"/>
      <c r="B350" s="38"/>
      <c r="C350" s="37"/>
      <c r="D350" s="38"/>
      <c r="E350" s="38"/>
      <c r="F350" s="18" t="s">
        <v>376</v>
      </c>
      <c r="G350" s="37"/>
      <c r="H350" s="37"/>
    </row>
    <row r="351" spans="1:8" ht="89.25">
      <c r="A351" s="16"/>
      <c r="B351" s="18"/>
      <c r="C351" s="16"/>
      <c r="D351" s="18"/>
      <c r="E351" s="18"/>
      <c r="F351" s="18" t="s">
        <v>377</v>
      </c>
      <c r="G351" s="16"/>
      <c r="H351" s="16"/>
    </row>
    <row r="352" spans="1:8" ht="89.25">
      <c r="A352" s="16"/>
      <c r="B352" s="18"/>
      <c r="C352" s="16"/>
      <c r="D352" s="18"/>
      <c r="E352" s="18"/>
      <c r="F352" s="18" t="s">
        <v>378</v>
      </c>
      <c r="G352" s="16"/>
      <c r="H352" s="16"/>
    </row>
    <row r="353" spans="1:8">
      <c r="A353" s="37"/>
      <c r="B353" s="38"/>
      <c r="C353" s="37"/>
      <c r="D353" s="38"/>
      <c r="E353" s="38"/>
      <c r="F353" s="38" t="s">
        <v>840</v>
      </c>
      <c r="G353" s="37"/>
      <c r="H353" s="37"/>
    </row>
    <row r="354" spans="1:8">
      <c r="A354" s="37"/>
      <c r="B354" s="38"/>
      <c r="C354" s="37"/>
      <c r="D354" s="38"/>
      <c r="E354" s="38"/>
      <c r="F354" s="38"/>
      <c r="G354" s="37"/>
      <c r="H354" s="37"/>
    </row>
    <row r="355" spans="1:8" ht="25.5">
      <c r="A355" s="37"/>
      <c r="B355" s="38"/>
      <c r="C355" s="37"/>
      <c r="D355" s="38" t="s">
        <v>379</v>
      </c>
      <c r="E355" s="38" t="s">
        <v>34</v>
      </c>
      <c r="F355" s="18" t="s">
        <v>380</v>
      </c>
      <c r="G355" s="37"/>
      <c r="H355" s="37"/>
    </row>
    <row r="356" spans="1:8">
      <c r="A356" s="37"/>
      <c r="B356" s="38"/>
      <c r="C356" s="37"/>
      <c r="D356" s="38"/>
      <c r="E356" s="38"/>
      <c r="F356" s="18"/>
      <c r="G356" s="37"/>
      <c r="H356" s="37"/>
    </row>
    <row r="357" spans="1:8" ht="25.5">
      <c r="A357" s="37"/>
      <c r="B357" s="38"/>
      <c r="C357" s="37"/>
      <c r="D357" s="38"/>
      <c r="E357" s="38"/>
      <c r="F357" s="18" t="s">
        <v>381</v>
      </c>
      <c r="G357" s="37"/>
      <c r="H357" s="37"/>
    </row>
    <row r="358" spans="1:8">
      <c r="A358" s="37"/>
      <c r="B358" s="38"/>
      <c r="C358" s="37"/>
      <c r="D358" s="38"/>
      <c r="E358" s="38"/>
      <c r="F358" s="18"/>
      <c r="G358" s="37"/>
      <c r="H358" s="37"/>
    </row>
    <row r="359" spans="1:8" ht="25.5">
      <c r="A359" s="37"/>
      <c r="B359" s="38"/>
      <c r="C359" s="37"/>
      <c r="D359" s="38"/>
      <c r="E359" s="38"/>
      <c r="F359" s="18" t="s">
        <v>382</v>
      </c>
      <c r="G359" s="37"/>
      <c r="H359" s="37"/>
    </row>
    <row r="360" spans="1:8">
      <c r="A360" s="37"/>
      <c r="B360" s="38"/>
      <c r="C360" s="37"/>
      <c r="D360" s="38"/>
      <c r="E360" s="38"/>
      <c r="F360" s="18"/>
      <c r="G360" s="37"/>
      <c r="H360" s="37"/>
    </row>
    <row r="361" spans="1:8">
      <c r="A361" s="37"/>
      <c r="B361" s="38"/>
      <c r="C361" s="37"/>
      <c r="D361" s="38"/>
      <c r="E361" s="38"/>
      <c r="F361" s="38" t="s">
        <v>383</v>
      </c>
      <c r="G361" s="37"/>
      <c r="H361" s="37"/>
    </row>
    <row r="362" spans="1:8">
      <c r="A362" s="37"/>
      <c r="B362" s="38"/>
      <c r="C362" s="37"/>
      <c r="D362" s="38"/>
      <c r="E362" s="38"/>
      <c r="F362" s="38"/>
      <c r="G362" s="37"/>
      <c r="H362" s="37"/>
    </row>
    <row r="363" spans="1:8">
      <c r="A363" s="37"/>
      <c r="B363" s="38"/>
      <c r="C363" s="37"/>
      <c r="D363" s="38"/>
      <c r="E363" s="38"/>
      <c r="F363" s="38" t="s">
        <v>384</v>
      </c>
      <c r="G363" s="37"/>
      <c r="H363" s="37"/>
    </row>
    <row r="364" spans="1:8">
      <c r="A364" s="37"/>
      <c r="B364" s="38"/>
      <c r="C364" s="37"/>
      <c r="D364" s="38"/>
      <c r="E364" s="38"/>
      <c r="F364" s="38"/>
      <c r="G364" s="37"/>
      <c r="H364" s="37"/>
    </row>
    <row r="365" spans="1:8">
      <c r="A365" s="37"/>
      <c r="B365" s="38"/>
      <c r="C365" s="37"/>
      <c r="D365" s="38"/>
      <c r="E365" s="38"/>
      <c r="F365" s="38" t="s">
        <v>385</v>
      </c>
      <c r="G365" s="37"/>
      <c r="H365" s="37"/>
    </row>
    <row r="366" spans="1:8">
      <c r="A366" s="37"/>
      <c r="B366" s="38"/>
      <c r="C366" s="37"/>
      <c r="D366" s="38"/>
      <c r="E366" s="38"/>
      <c r="F366" s="38"/>
      <c r="G366" s="37"/>
      <c r="H366" s="37"/>
    </row>
    <row r="367" spans="1:8">
      <c r="A367" s="37"/>
      <c r="B367" s="38"/>
      <c r="C367" s="37"/>
      <c r="D367" s="38"/>
      <c r="E367" s="38"/>
      <c r="F367" s="38" t="s">
        <v>386</v>
      </c>
      <c r="G367" s="37"/>
      <c r="H367" s="37"/>
    </row>
    <row r="368" spans="1:8">
      <c r="A368" s="37"/>
      <c r="B368" s="38"/>
      <c r="C368" s="37"/>
      <c r="D368" s="38"/>
      <c r="E368" s="38"/>
      <c r="F368" s="38"/>
      <c r="G368" s="37"/>
      <c r="H368" s="37"/>
    </row>
    <row r="369" spans="1:8" ht="38.25">
      <c r="A369" s="37"/>
      <c r="B369" s="38"/>
      <c r="C369" s="37"/>
      <c r="D369" s="38"/>
      <c r="E369" s="38"/>
      <c r="F369" s="18" t="s">
        <v>387</v>
      </c>
      <c r="G369" s="37"/>
      <c r="H369" s="37"/>
    </row>
    <row r="370" spans="1:8">
      <c r="A370" s="37"/>
      <c r="B370" s="38"/>
      <c r="C370" s="37"/>
      <c r="D370" s="38"/>
      <c r="E370" s="38"/>
      <c r="F370" s="18"/>
      <c r="G370" s="37"/>
      <c r="H370" s="37"/>
    </row>
    <row r="371" spans="1:8" ht="38.25">
      <c r="A371" s="37"/>
      <c r="B371" s="38"/>
      <c r="C371" s="37"/>
      <c r="D371" s="38"/>
      <c r="E371" s="38"/>
      <c r="F371" s="18" t="s">
        <v>841</v>
      </c>
      <c r="G371" s="37"/>
      <c r="H371" s="37"/>
    </row>
    <row r="372" spans="1:8">
      <c r="A372" s="37"/>
      <c r="B372" s="38"/>
      <c r="C372" s="37" t="s">
        <v>388</v>
      </c>
      <c r="D372" s="38" t="s">
        <v>389</v>
      </c>
      <c r="E372" s="38" t="s">
        <v>34</v>
      </c>
      <c r="F372" s="38" t="s">
        <v>390</v>
      </c>
      <c r="G372" s="37"/>
      <c r="H372" s="37"/>
    </row>
    <row r="373" spans="1:8">
      <c r="A373" s="37"/>
      <c r="B373" s="38"/>
      <c r="C373" s="37"/>
      <c r="D373" s="38"/>
      <c r="E373" s="38"/>
      <c r="F373" s="38"/>
      <c r="G373" s="37"/>
      <c r="H373" s="37"/>
    </row>
    <row r="374" spans="1:8">
      <c r="A374" s="37"/>
      <c r="B374" s="38"/>
      <c r="C374" s="37"/>
      <c r="D374" s="38"/>
      <c r="E374" s="38"/>
      <c r="F374" s="38" t="s">
        <v>391</v>
      </c>
      <c r="G374" s="37"/>
      <c r="H374" s="37"/>
    </row>
    <row r="375" spans="1:8">
      <c r="A375" s="37"/>
      <c r="B375" s="38"/>
      <c r="C375" s="37"/>
      <c r="D375" s="38"/>
      <c r="E375" s="38"/>
      <c r="F375" s="38"/>
      <c r="G375" s="37"/>
      <c r="H375" s="37"/>
    </row>
    <row r="376" spans="1:8">
      <c r="A376" s="37"/>
      <c r="B376" s="38"/>
      <c r="C376" s="37"/>
      <c r="D376" s="38"/>
      <c r="E376" s="38"/>
      <c r="F376" s="38" t="s">
        <v>392</v>
      </c>
      <c r="G376" s="37"/>
      <c r="H376" s="37"/>
    </row>
    <row r="377" spans="1:8">
      <c r="A377" s="37"/>
      <c r="B377" s="38"/>
      <c r="C377" s="37"/>
      <c r="D377" s="38"/>
      <c r="E377" s="38"/>
      <c r="F377" s="38"/>
      <c r="G377" s="37"/>
      <c r="H377" s="37"/>
    </row>
    <row r="378" spans="1:8">
      <c r="A378" s="37"/>
      <c r="B378" s="38"/>
      <c r="C378" s="37"/>
      <c r="D378" s="38"/>
      <c r="E378" s="38"/>
      <c r="F378" s="38" t="s">
        <v>393</v>
      </c>
      <c r="G378" s="37"/>
      <c r="H378" s="37"/>
    </row>
    <row r="379" spans="1:8">
      <c r="A379" s="37"/>
      <c r="B379" s="38"/>
      <c r="C379" s="37"/>
      <c r="D379" s="38"/>
      <c r="E379" s="38"/>
      <c r="F379" s="38"/>
      <c r="G379" s="37"/>
      <c r="H379" s="37"/>
    </row>
    <row r="380" spans="1:8">
      <c r="A380" s="37"/>
      <c r="B380" s="38"/>
      <c r="C380" s="37"/>
      <c r="D380" s="38"/>
      <c r="E380" s="38"/>
      <c r="F380" s="38" t="s">
        <v>394</v>
      </c>
      <c r="G380" s="37"/>
      <c r="H380" s="37"/>
    </row>
    <row r="381" spans="1:8">
      <c r="A381" s="37"/>
      <c r="B381" s="38"/>
      <c r="C381" s="37"/>
      <c r="D381" s="38"/>
      <c r="E381" s="38"/>
      <c r="F381" s="38"/>
      <c r="G381" s="37"/>
      <c r="H381" s="37"/>
    </row>
    <row r="382" spans="1:8">
      <c r="A382" s="37"/>
      <c r="B382" s="38"/>
      <c r="C382" s="37"/>
      <c r="D382" s="38"/>
      <c r="E382" s="38"/>
      <c r="F382" s="38" t="s">
        <v>395</v>
      </c>
      <c r="G382" s="37"/>
      <c r="H382" s="37"/>
    </row>
    <row r="383" spans="1:8">
      <c r="A383" s="37"/>
      <c r="B383" s="38"/>
      <c r="C383" s="37"/>
      <c r="D383" s="38"/>
      <c r="E383" s="38"/>
      <c r="F383" s="38"/>
      <c r="G383" s="37"/>
      <c r="H383" s="37"/>
    </row>
    <row r="384" spans="1:8">
      <c r="A384" s="37"/>
      <c r="B384" s="38"/>
      <c r="C384" s="37"/>
      <c r="D384" s="38"/>
      <c r="E384" s="38"/>
      <c r="F384" s="38" t="s">
        <v>396</v>
      </c>
      <c r="G384" s="37"/>
      <c r="H384" s="37"/>
    </row>
    <row r="385" spans="1:8">
      <c r="A385" s="37"/>
      <c r="B385" s="38"/>
      <c r="C385" s="37"/>
      <c r="D385" s="38"/>
      <c r="E385" s="38"/>
      <c r="F385" s="38"/>
      <c r="G385" s="37"/>
      <c r="H385" s="37"/>
    </row>
    <row r="386" spans="1:8">
      <c r="A386" s="37"/>
      <c r="B386" s="38"/>
      <c r="C386" s="37"/>
      <c r="D386" s="38"/>
      <c r="E386" s="38"/>
      <c r="F386" s="38" t="s">
        <v>397</v>
      </c>
      <c r="G386" s="37"/>
      <c r="H386" s="37"/>
    </row>
    <row r="387" spans="1:8">
      <c r="A387" s="37"/>
      <c r="B387" s="38"/>
      <c r="C387" s="37"/>
      <c r="D387" s="38"/>
      <c r="E387" s="38"/>
      <c r="F387" s="38"/>
      <c r="G387" s="37"/>
      <c r="H387" s="37"/>
    </row>
    <row r="388" spans="1:8">
      <c r="A388" s="37"/>
      <c r="B388" s="38"/>
      <c r="C388" s="37"/>
      <c r="D388" s="38"/>
      <c r="E388" s="38"/>
      <c r="F388" s="38" t="s">
        <v>398</v>
      </c>
      <c r="G388" s="37"/>
      <c r="H388" s="37"/>
    </row>
    <row r="389" spans="1:8">
      <c r="A389" s="37"/>
      <c r="B389" s="38"/>
      <c r="C389" s="37"/>
      <c r="D389" s="38"/>
      <c r="E389" s="38"/>
      <c r="F389" s="38"/>
      <c r="G389" s="37"/>
      <c r="H389" s="37"/>
    </row>
    <row r="390" spans="1:8" ht="38.25">
      <c r="A390" s="16"/>
      <c r="B390" s="18"/>
      <c r="C390" s="16"/>
      <c r="D390" s="18"/>
      <c r="E390" s="18"/>
      <c r="F390" s="18" t="s">
        <v>399</v>
      </c>
      <c r="G390" s="16"/>
      <c r="H390" s="16"/>
    </row>
    <row r="391" spans="1:8">
      <c r="A391" s="37"/>
      <c r="B391" s="38"/>
      <c r="C391" s="37"/>
      <c r="D391" s="38"/>
      <c r="E391" s="38"/>
      <c r="F391" s="38" t="s">
        <v>400</v>
      </c>
      <c r="G391" s="37"/>
      <c r="H391" s="37"/>
    </row>
    <row r="392" spans="1:8">
      <c r="A392" s="37"/>
      <c r="B392" s="38"/>
      <c r="C392" s="37"/>
      <c r="D392" s="38"/>
      <c r="E392" s="38"/>
      <c r="F392" s="38"/>
      <c r="G392" s="37"/>
      <c r="H392" s="37"/>
    </row>
    <row r="393" spans="1:8" ht="25.5">
      <c r="A393" s="37"/>
      <c r="B393" s="38"/>
      <c r="C393" s="16"/>
      <c r="D393" s="18"/>
      <c r="E393" s="18"/>
      <c r="F393" s="18" t="s">
        <v>401</v>
      </c>
      <c r="G393" s="37"/>
      <c r="H393" s="37"/>
    </row>
    <row r="394" spans="1:8">
      <c r="A394" s="37"/>
      <c r="B394" s="38"/>
      <c r="C394" s="16"/>
      <c r="D394" s="18"/>
      <c r="E394" s="18"/>
      <c r="F394" s="18"/>
      <c r="G394" s="37"/>
      <c r="H394" s="37"/>
    </row>
    <row r="395" spans="1:8">
      <c r="A395" s="37"/>
      <c r="B395" s="38"/>
      <c r="C395" s="16"/>
      <c r="D395" s="18"/>
      <c r="E395" s="18"/>
      <c r="F395" s="18" t="s">
        <v>843</v>
      </c>
      <c r="G395" s="37"/>
      <c r="H395" s="37"/>
    </row>
    <row r="396" spans="1:8">
      <c r="A396" s="37"/>
      <c r="B396" s="38"/>
      <c r="C396" s="16"/>
      <c r="D396" s="18"/>
      <c r="E396" s="18"/>
      <c r="F396" s="18"/>
      <c r="G396" s="37"/>
      <c r="H396" s="37"/>
    </row>
    <row r="397" spans="1:8">
      <c r="A397" s="37"/>
      <c r="B397" s="38"/>
      <c r="C397" s="16"/>
      <c r="D397" s="18"/>
      <c r="E397" s="18"/>
      <c r="F397" s="18" t="s">
        <v>844</v>
      </c>
      <c r="G397" s="37"/>
      <c r="H397" s="37"/>
    </row>
    <row r="398" spans="1:8">
      <c r="A398" s="37"/>
      <c r="B398" s="38"/>
      <c r="C398" s="16"/>
      <c r="D398" s="18"/>
      <c r="E398" s="18"/>
      <c r="F398" s="18"/>
      <c r="G398" s="37"/>
      <c r="H398" s="37"/>
    </row>
    <row r="399" spans="1:8">
      <c r="A399" s="37"/>
      <c r="B399" s="38"/>
      <c r="C399" s="16"/>
      <c r="D399" s="18"/>
      <c r="E399" s="18"/>
      <c r="F399" s="18" t="s">
        <v>845</v>
      </c>
      <c r="G399" s="37"/>
      <c r="H399" s="37"/>
    </row>
    <row r="400" spans="1:8">
      <c r="A400" s="37"/>
      <c r="B400" s="38"/>
      <c r="C400" s="16"/>
      <c r="D400" s="18"/>
      <c r="E400" s="18"/>
      <c r="F400" s="18"/>
      <c r="G400" s="37"/>
      <c r="H400" s="37"/>
    </row>
    <row r="401" spans="1:8" ht="25.5">
      <c r="A401" s="37"/>
      <c r="B401" s="38"/>
      <c r="C401" s="16"/>
      <c r="D401" s="18"/>
      <c r="E401" s="18"/>
      <c r="F401" s="18" t="s">
        <v>846</v>
      </c>
      <c r="G401" s="37"/>
      <c r="H401" s="37"/>
    </row>
    <row r="402" spans="1:8" ht="25.5">
      <c r="A402" s="37"/>
      <c r="B402" s="38"/>
      <c r="C402" s="16" t="s">
        <v>294</v>
      </c>
      <c r="D402" s="18" t="s">
        <v>842</v>
      </c>
      <c r="E402" s="18" t="s">
        <v>34</v>
      </c>
      <c r="F402" s="19"/>
      <c r="G402" s="37"/>
      <c r="H402" s="37"/>
    </row>
    <row r="403" spans="1:8">
      <c r="A403" s="37"/>
      <c r="B403" s="38"/>
      <c r="C403" s="16"/>
      <c r="D403" s="18"/>
      <c r="E403" s="19"/>
      <c r="F403" s="19"/>
      <c r="G403" s="37"/>
      <c r="H403" s="37"/>
    </row>
    <row r="404" spans="1:8">
      <c r="A404" s="37"/>
      <c r="B404" s="38"/>
      <c r="C404" s="41" t="s">
        <v>402</v>
      </c>
      <c r="D404" s="38" t="s">
        <v>403</v>
      </c>
      <c r="E404" s="38" t="s">
        <v>34</v>
      </c>
      <c r="F404" s="38" t="s">
        <v>404</v>
      </c>
      <c r="G404" s="37"/>
      <c r="H404" s="37"/>
    </row>
    <row r="405" spans="1:8">
      <c r="A405" s="37"/>
      <c r="B405" s="38"/>
      <c r="C405" s="41"/>
      <c r="D405" s="38"/>
      <c r="E405" s="38"/>
      <c r="F405" s="38"/>
      <c r="G405" s="37"/>
      <c r="H405" s="37"/>
    </row>
    <row r="406" spans="1:8">
      <c r="A406" s="37"/>
      <c r="B406" s="38"/>
      <c r="C406" s="37"/>
      <c r="D406" s="38"/>
      <c r="E406" s="38"/>
      <c r="F406" s="38" t="s">
        <v>847</v>
      </c>
      <c r="G406" s="37"/>
      <c r="H406" s="37"/>
    </row>
    <row r="407" spans="1:8">
      <c r="A407" s="37"/>
      <c r="B407" s="38"/>
      <c r="C407" s="37"/>
      <c r="D407" s="38"/>
      <c r="E407" s="38"/>
      <c r="F407" s="38"/>
      <c r="G407" s="37"/>
      <c r="H407" s="37"/>
    </row>
    <row r="408" spans="1:8">
      <c r="A408" s="37"/>
      <c r="B408" s="38"/>
      <c r="C408" s="37" t="s">
        <v>405</v>
      </c>
      <c r="D408" s="38" t="s">
        <v>406</v>
      </c>
      <c r="E408" s="38" t="s">
        <v>34</v>
      </c>
      <c r="F408" s="38" t="s">
        <v>407</v>
      </c>
      <c r="G408" s="37"/>
      <c r="H408" s="37"/>
    </row>
    <row r="409" spans="1:8">
      <c r="A409" s="37"/>
      <c r="B409" s="38"/>
      <c r="C409" s="37"/>
      <c r="D409" s="38"/>
      <c r="E409" s="38"/>
      <c r="F409" s="38"/>
      <c r="G409" s="37"/>
      <c r="H409" s="37"/>
    </row>
    <row r="410" spans="1:8">
      <c r="A410" s="37"/>
      <c r="B410" s="38"/>
      <c r="C410" s="37" t="s">
        <v>408</v>
      </c>
      <c r="D410" s="38" t="s">
        <v>409</v>
      </c>
      <c r="E410" s="38" t="s">
        <v>34</v>
      </c>
      <c r="F410" s="38" t="s">
        <v>410</v>
      </c>
      <c r="G410" s="37"/>
      <c r="H410" s="37"/>
    </row>
    <row r="411" spans="1:8">
      <c r="A411" s="37"/>
      <c r="B411" s="38"/>
      <c r="C411" s="37"/>
      <c r="D411" s="38"/>
      <c r="E411" s="38"/>
      <c r="F411" s="38"/>
      <c r="G411" s="37"/>
      <c r="H411" s="37"/>
    </row>
    <row r="412" spans="1:8">
      <c r="A412" s="37"/>
      <c r="B412" s="38"/>
      <c r="C412" s="37"/>
      <c r="D412" s="38"/>
      <c r="E412" s="38"/>
      <c r="F412" s="38" t="s">
        <v>411</v>
      </c>
      <c r="G412" s="37"/>
      <c r="H412" s="37"/>
    </row>
    <row r="413" spans="1:8">
      <c r="A413" s="37"/>
      <c r="B413" s="38"/>
      <c r="C413" s="37"/>
      <c r="D413" s="38"/>
      <c r="E413" s="38"/>
      <c r="F413" s="38"/>
      <c r="G413" s="37"/>
      <c r="H413" s="37"/>
    </row>
    <row r="414" spans="1:8">
      <c r="A414" s="37"/>
      <c r="B414" s="38"/>
      <c r="C414" s="37"/>
      <c r="D414" s="38"/>
      <c r="E414" s="38"/>
      <c r="F414" s="18"/>
      <c r="G414" s="37"/>
      <c r="H414" s="37"/>
    </row>
    <row r="415" spans="1:8">
      <c r="A415" s="37"/>
      <c r="B415" s="38"/>
      <c r="C415" s="37"/>
      <c r="D415" s="38"/>
      <c r="E415" s="38"/>
      <c r="F415" s="18"/>
      <c r="G415" s="37"/>
      <c r="H415" s="37"/>
    </row>
    <row r="416" spans="1:8">
      <c r="A416" s="37"/>
      <c r="B416" s="38"/>
      <c r="C416" s="37" t="s">
        <v>412</v>
      </c>
      <c r="D416" s="38" t="s">
        <v>413</v>
      </c>
      <c r="E416" s="38" t="s">
        <v>34</v>
      </c>
      <c r="F416" s="38" t="s">
        <v>414</v>
      </c>
      <c r="G416" s="37"/>
      <c r="H416" s="37"/>
    </row>
    <row r="417" spans="1:8">
      <c r="A417" s="37"/>
      <c r="B417" s="38"/>
      <c r="C417" s="37"/>
      <c r="D417" s="38"/>
      <c r="E417" s="38"/>
      <c r="F417" s="38"/>
      <c r="G417" s="37"/>
      <c r="H417" s="37"/>
    </row>
    <row r="418" spans="1:8">
      <c r="A418" s="37"/>
      <c r="B418" s="38"/>
      <c r="C418" s="37"/>
      <c r="D418" s="38"/>
      <c r="E418" s="38"/>
      <c r="F418" s="38" t="s">
        <v>349</v>
      </c>
      <c r="G418" s="37"/>
      <c r="H418" s="37"/>
    </row>
    <row r="419" spans="1:8">
      <c r="A419" s="37"/>
      <c r="B419" s="38"/>
      <c r="C419" s="37"/>
      <c r="D419" s="38"/>
      <c r="E419" s="38"/>
      <c r="F419" s="38"/>
      <c r="G419" s="37"/>
      <c r="H419" s="37"/>
    </row>
    <row r="420" spans="1:8">
      <c r="A420" s="37"/>
      <c r="B420" s="38"/>
      <c r="C420" s="37"/>
      <c r="D420" s="38"/>
      <c r="E420" s="38"/>
      <c r="F420" s="38" t="s">
        <v>415</v>
      </c>
      <c r="G420" s="37"/>
      <c r="H420" s="37"/>
    </row>
    <row r="421" spans="1:8">
      <c r="A421" s="37"/>
      <c r="B421" s="38"/>
      <c r="C421" s="37"/>
      <c r="D421" s="38"/>
      <c r="E421" s="38"/>
      <c r="F421" s="38"/>
      <c r="G421" s="37"/>
      <c r="H421" s="37"/>
    </row>
    <row r="422" spans="1:8">
      <c r="A422" s="37"/>
      <c r="B422" s="38"/>
      <c r="C422" s="41" t="s">
        <v>416</v>
      </c>
      <c r="D422" s="38" t="s">
        <v>417</v>
      </c>
      <c r="E422" s="38" t="s">
        <v>34</v>
      </c>
      <c r="F422" s="38" t="s">
        <v>418</v>
      </c>
      <c r="G422" s="37"/>
      <c r="H422" s="37"/>
    </row>
    <row r="423" spans="1:8">
      <c r="A423" s="37"/>
      <c r="B423" s="38"/>
      <c r="C423" s="41"/>
      <c r="D423" s="38"/>
      <c r="E423" s="38"/>
      <c r="F423" s="38"/>
      <c r="G423" s="37"/>
      <c r="H423" s="37"/>
    </row>
    <row r="424" spans="1:8" ht="89.25">
      <c r="A424" s="37"/>
      <c r="B424" s="38"/>
      <c r="C424" s="42" t="s">
        <v>419</v>
      </c>
      <c r="D424" s="18" t="s">
        <v>848</v>
      </c>
      <c r="E424" s="38" t="s">
        <v>34</v>
      </c>
      <c r="F424" s="38" t="s">
        <v>420</v>
      </c>
      <c r="G424" s="37"/>
      <c r="H424" s="37"/>
    </row>
    <row r="425" spans="1:8">
      <c r="A425" s="37"/>
      <c r="B425" s="38"/>
      <c r="C425" s="42"/>
      <c r="D425" s="18" t="s">
        <v>849</v>
      </c>
      <c r="E425" s="38"/>
      <c r="F425" s="38"/>
      <c r="G425" s="37"/>
      <c r="H425" s="37"/>
    </row>
    <row r="426" spans="1:8" ht="89.25">
      <c r="A426" s="16"/>
      <c r="B426" s="18"/>
      <c r="C426" s="29" t="s">
        <v>421</v>
      </c>
      <c r="D426" s="18" t="s">
        <v>422</v>
      </c>
      <c r="E426" s="18" t="s">
        <v>34</v>
      </c>
      <c r="F426" s="18" t="s">
        <v>423</v>
      </c>
      <c r="G426" s="16"/>
      <c r="H426" s="16"/>
    </row>
    <row r="427" spans="1:8">
      <c r="A427" s="16"/>
      <c r="B427" s="18"/>
      <c r="C427" s="29"/>
      <c r="D427" s="18"/>
      <c r="E427" s="18"/>
      <c r="F427" s="18"/>
      <c r="G427" s="16"/>
      <c r="H427" s="16"/>
    </row>
    <row r="428" spans="1:8">
      <c r="A428" s="37"/>
      <c r="B428" s="38"/>
      <c r="C428" s="41"/>
      <c r="D428" s="38"/>
      <c r="E428" s="38"/>
      <c r="F428" s="38" t="s">
        <v>424</v>
      </c>
      <c r="G428" s="37"/>
      <c r="H428" s="37"/>
    </row>
    <row r="429" spans="1:8">
      <c r="A429" s="37"/>
      <c r="B429" s="38"/>
      <c r="C429" s="41"/>
      <c r="D429" s="38"/>
      <c r="E429" s="38"/>
      <c r="F429" s="38"/>
      <c r="G429" s="37"/>
      <c r="H429" s="37"/>
    </row>
    <row r="430" spans="1:8">
      <c r="A430" s="37"/>
      <c r="B430" s="38"/>
      <c r="C430" s="41"/>
      <c r="D430" s="38"/>
      <c r="E430" s="38"/>
      <c r="F430" s="38" t="s">
        <v>425</v>
      </c>
      <c r="G430" s="37"/>
      <c r="H430" s="37"/>
    </row>
    <row r="431" spans="1:8">
      <c r="A431" s="37"/>
      <c r="B431" s="38"/>
      <c r="C431" s="41"/>
      <c r="D431" s="38"/>
      <c r="E431" s="38"/>
      <c r="F431" s="38"/>
      <c r="G431" s="37"/>
      <c r="H431" s="37"/>
    </row>
    <row r="432" spans="1:8">
      <c r="A432" s="37"/>
      <c r="B432" s="38"/>
      <c r="C432" s="41" t="s">
        <v>313</v>
      </c>
      <c r="D432" s="38" t="s">
        <v>426</v>
      </c>
      <c r="E432" s="38" t="s">
        <v>34</v>
      </c>
      <c r="F432" s="38" t="s">
        <v>427</v>
      </c>
      <c r="G432" s="37"/>
      <c r="H432" s="37"/>
    </row>
    <row r="433" spans="1:8">
      <c r="A433" s="37"/>
      <c r="B433" s="38"/>
      <c r="C433" s="41"/>
      <c r="D433" s="38"/>
      <c r="E433" s="38"/>
      <c r="F433" s="38"/>
      <c r="G433" s="37"/>
      <c r="H433" s="37"/>
    </row>
    <row r="434" spans="1:8">
      <c r="A434" s="37"/>
      <c r="B434" s="38"/>
      <c r="C434" s="41" t="s">
        <v>314</v>
      </c>
      <c r="D434" s="38" t="s">
        <v>428</v>
      </c>
      <c r="E434" s="38" t="s">
        <v>34</v>
      </c>
      <c r="F434" s="38" t="s">
        <v>429</v>
      </c>
      <c r="G434" s="37"/>
      <c r="H434" s="37"/>
    </row>
    <row r="435" spans="1:8">
      <c r="A435" s="37"/>
      <c r="B435" s="38"/>
      <c r="C435" s="41"/>
      <c r="D435" s="38"/>
      <c r="E435" s="38"/>
      <c r="F435" s="38"/>
      <c r="G435" s="37"/>
      <c r="H435" s="37"/>
    </row>
    <row r="436" spans="1:8">
      <c r="A436" s="37"/>
      <c r="B436" s="38"/>
      <c r="C436" s="41"/>
      <c r="D436" s="38"/>
      <c r="E436" s="38"/>
      <c r="F436" s="18"/>
      <c r="G436" s="37"/>
      <c r="H436" s="37"/>
    </row>
    <row r="437" spans="1:8">
      <c r="A437" s="37"/>
      <c r="B437" s="38"/>
      <c r="C437" s="41"/>
      <c r="D437" s="38"/>
      <c r="E437" s="38"/>
      <c r="F437" s="38" t="s">
        <v>430</v>
      </c>
      <c r="G437" s="37"/>
      <c r="H437" s="37"/>
    </row>
    <row r="438" spans="1:8">
      <c r="A438" s="37"/>
      <c r="B438" s="38"/>
      <c r="C438" s="41"/>
      <c r="D438" s="38"/>
      <c r="E438" s="38"/>
      <c r="F438" s="38"/>
      <c r="G438" s="37"/>
      <c r="H438" s="37"/>
    </row>
    <row r="439" spans="1:8">
      <c r="A439" s="37"/>
      <c r="B439" s="38"/>
      <c r="C439" s="41" t="s">
        <v>317</v>
      </c>
      <c r="D439" s="38" t="s">
        <v>431</v>
      </c>
      <c r="E439" s="38" t="s">
        <v>34</v>
      </c>
      <c r="F439" s="38" t="s">
        <v>432</v>
      </c>
      <c r="G439" s="37"/>
      <c r="H439" s="37"/>
    </row>
    <row r="440" spans="1:8">
      <c r="A440" s="37"/>
      <c r="B440" s="38"/>
      <c r="C440" s="41"/>
      <c r="D440" s="38"/>
      <c r="E440" s="38"/>
      <c r="F440" s="38"/>
      <c r="G440" s="37"/>
      <c r="H440" s="37"/>
    </row>
    <row r="441" spans="1:8">
      <c r="A441" s="37"/>
      <c r="B441" s="38"/>
      <c r="C441" s="41"/>
      <c r="D441" s="38"/>
      <c r="E441" s="38"/>
      <c r="F441" s="38" t="s">
        <v>433</v>
      </c>
      <c r="G441" s="37"/>
      <c r="H441" s="37"/>
    </row>
    <row r="442" spans="1:8">
      <c r="A442" s="37"/>
      <c r="B442" s="38"/>
      <c r="C442" s="41"/>
      <c r="D442" s="38"/>
      <c r="E442" s="38"/>
      <c r="F442" s="38"/>
      <c r="G442" s="37"/>
      <c r="H442" s="37"/>
    </row>
    <row r="443" spans="1:8">
      <c r="A443" s="37"/>
      <c r="B443" s="38"/>
      <c r="C443" s="37" t="s">
        <v>434</v>
      </c>
      <c r="D443" s="38" t="s">
        <v>435</v>
      </c>
      <c r="E443" s="38" t="s">
        <v>34</v>
      </c>
      <c r="F443" s="38" t="s">
        <v>436</v>
      </c>
      <c r="G443" s="37"/>
      <c r="H443" s="37"/>
    </row>
    <row r="444" spans="1:8">
      <c r="A444" s="37"/>
      <c r="B444" s="38"/>
      <c r="C444" s="37"/>
      <c r="D444" s="38"/>
      <c r="E444" s="38"/>
      <c r="F444" s="38"/>
      <c r="G444" s="37"/>
      <c r="H444" s="37"/>
    </row>
    <row r="445" spans="1:8">
      <c r="A445" s="37"/>
      <c r="B445" s="38"/>
      <c r="C445" s="37"/>
      <c r="D445" s="38"/>
      <c r="E445" s="38"/>
      <c r="F445" s="18"/>
      <c r="G445" s="37"/>
      <c r="H445" s="37"/>
    </row>
    <row r="446" spans="1:8">
      <c r="A446" s="37"/>
      <c r="B446" s="38"/>
      <c r="C446" s="43" t="s">
        <v>326</v>
      </c>
      <c r="D446" s="38" t="s">
        <v>437</v>
      </c>
      <c r="E446" s="38" t="s">
        <v>34</v>
      </c>
      <c r="F446" s="38" t="s">
        <v>438</v>
      </c>
      <c r="G446" s="37"/>
      <c r="H446" s="37"/>
    </row>
    <row r="447" spans="1:8">
      <c r="A447" s="37"/>
      <c r="B447" s="38"/>
      <c r="C447" s="43"/>
      <c r="D447" s="38"/>
      <c r="E447" s="38"/>
      <c r="F447" s="38"/>
      <c r="G447" s="37"/>
      <c r="H447" s="37"/>
    </row>
    <row r="448" spans="1:8">
      <c r="A448" s="37"/>
      <c r="B448" s="38"/>
      <c r="C448" s="43" t="s">
        <v>321</v>
      </c>
      <c r="D448" s="38" t="s">
        <v>850</v>
      </c>
      <c r="E448" s="38" t="s">
        <v>34</v>
      </c>
      <c r="F448" s="38" t="s">
        <v>439</v>
      </c>
      <c r="G448" s="37"/>
      <c r="H448" s="37"/>
    </row>
    <row r="449" spans="1:8">
      <c r="A449" s="37"/>
      <c r="B449" s="38"/>
      <c r="C449" s="43"/>
      <c r="D449" s="38"/>
      <c r="E449" s="38"/>
      <c r="F449" s="38"/>
      <c r="G449" s="37"/>
      <c r="H449" s="37"/>
    </row>
    <row r="450" spans="1:8">
      <c r="A450" s="37"/>
      <c r="B450" s="38"/>
      <c r="C450" s="43" t="s">
        <v>323</v>
      </c>
      <c r="D450" s="38" t="s">
        <v>440</v>
      </c>
      <c r="E450" s="38" t="s">
        <v>34</v>
      </c>
      <c r="F450" s="38" t="s">
        <v>441</v>
      </c>
      <c r="G450" s="37"/>
      <c r="H450" s="37"/>
    </row>
    <row r="451" spans="1:8">
      <c r="A451" s="37"/>
      <c r="B451" s="38"/>
      <c r="C451" s="43"/>
      <c r="D451" s="38"/>
      <c r="E451" s="38"/>
      <c r="F451" s="38"/>
      <c r="G451" s="37"/>
      <c r="H451" s="37"/>
    </row>
    <row r="452" spans="1:8">
      <c r="A452" s="37"/>
      <c r="B452" s="38"/>
      <c r="C452" s="43" t="s">
        <v>327</v>
      </c>
      <c r="D452" s="38" t="s">
        <v>442</v>
      </c>
      <c r="E452" s="38" t="s">
        <v>34</v>
      </c>
      <c r="F452" s="18" t="s">
        <v>443</v>
      </c>
      <c r="G452" s="37"/>
      <c r="H452" s="37"/>
    </row>
    <row r="453" spans="1:8">
      <c r="A453" s="37"/>
      <c r="B453" s="38"/>
      <c r="C453" s="43"/>
      <c r="D453" s="38"/>
      <c r="E453" s="38"/>
      <c r="F453" s="18"/>
      <c r="G453" s="37"/>
      <c r="H453" s="37"/>
    </row>
    <row r="454" spans="1:8" ht="38.25">
      <c r="A454" s="37"/>
      <c r="B454" s="38"/>
      <c r="C454" s="43"/>
      <c r="D454" s="38"/>
      <c r="E454" s="38"/>
      <c r="F454" s="18" t="s">
        <v>851</v>
      </c>
      <c r="G454" s="37"/>
      <c r="H454" s="37"/>
    </row>
    <row r="455" spans="1:8">
      <c r="A455" s="37"/>
      <c r="B455" s="38"/>
      <c r="C455" s="43"/>
      <c r="D455" s="38"/>
      <c r="E455" s="38"/>
      <c r="F455" s="18"/>
      <c r="G455" s="37"/>
      <c r="H455" s="37"/>
    </row>
    <row r="456" spans="1:8" ht="25.5">
      <c r="A456" s="37"/>
      <c r="B456" s="38"/>
      <c r="C456" s="43"/>
      <c r="D456" s="38"/>
      <c r="E456" s="38"/>
      <c r="F456" s="18" t="s">
        <v>852</v>
      </c>
      <c r="G456" s="37"/>
      <c r="H456" s="37"/>
    </row>
    <row r="457" spans="1:8">
      <c r="A457" s="37"/>
      <c r="B457" s="38"/>
      <c r="C457" s="43"/>
      <c r="D457" s="38"/>
      <c r="E457" s="38"/>
      <c r="F457" s="18"/>
      <c r="G457" s="37"/>
      <c r="H457" s="37"/>
    </row>
    <row r="458" spans="1:8">
      <c r="A458" s="37"/>
      <c r="B458" s="38"/>
      <c r="C458" s="43"/>
      <c r="D458" s="38" t="s">
        <v>444</v>
      </c>
      <c r="E458" s="38" t="s">
        <v>34</v>
      </c>
      <c r="F458" s="38" t="s">
        <v>445</v>
      </c>
      <c r="G458" s="37"/>
      <c r="H458" s="37"/>
    </row>
    <row r="459" spans="1:8">
      <c r="A459" s="37"/>
      <c r="B459" s="38"/>
      <c r="C459" s="43"/>
      <c r="D459" s="38"/>
      <c r="E459" s="38"/>
      <c r="F459" s="38"/>
      <c r="G459" s="37"/>
      <c r="H459" s="37"/>
    </row>
    <row r="460" spans="1:8">
      <c r="A460" s="37"/>
      <c r="B460" s="38"/>
      <c r="C460" s="43"/>
      <c r="D460" s="38"/>
      <c r="E460" s="38"/>
      <c r="F460" s="38" t="s">
        <v>446</v>
      </c>
      <c r="G460" s="37"/>
      <c r="H460" s="37"/>
    </row>
    <row r="461" spans="1:8">
      <c r="A461" s="37"/>
      <c r="B461" s="38"/>
      <c r="C461" s="43"/>
      <c r="D461" s="38"/>
      <c r="E461" s="38"/>
      <c r="F461" s="38"/>
      <c r="G461" s="37"/>
      <c r="H461" s="37"/>
    </row>
    <row r="462" spans="1:8">
      <c r="A462" s="37"/>
      <c r="B462" s="38"/>
      <c r="C462" s="43" t="s">
        <v>331</v>
      </c>
      <c r="D462" s="38" t="s">
        <v>447</v>
      </c>
      <c r="E462" s="38" t="s">
        <v>34</v>
      </c>
      <c r="F462" s="38" t="s">
        <v>448</v>
      </c>
      <c r="G462" s="37"/>
      <c r="H462" s="37"/>
    </row>
    <row r="463" spans="1:8">
      <c r="A463" s="37"/>
      <c r="B463" s="38"/>
      <c r="C463" s="43"/>
      <c r="D463" s="38"/>
      <c r="E463" s="38"/>
      <c r="F463" s="38"/>
      <c r="G463" s="37"/>
      <c r="H463" s="37"/>
    </row>
    <row r="464" spans="1:8" ht="25.5">
      <c r="A464" s="37"/>
      <c r="B464" s="38"/>
      <c r="C464" s="43" t="s">
        <v>449</v>
      </c>
      <c r="D464" s="18" t="s">
        <v>853</v>
      </c>
      <c r="E464" s="38" t="s">
        <v>34</v>
      </c>
      <c r="F464" s="38" t="s">
        <v>450</v>
      </c>
      <c r="G464" s="37"/>
      <c r="H464" s="37"/>
    </row>
    <row r="465" spans="1:8">
      <c r="A465" s="37"/>
      <c r="B465" s="38"/>
      <c r="C465" s="43"/>
      <c r="D465" s="18" t="s">
        <v>854</v>
      </c>
      <c r="E465" s="38"/>
      <c r="F465" s="38"/>
      <c r="G465" s="37"/>
      <c r="H465" s="37"/>
    </row>
    <row r="466" spans="1:8">
      <c r="A466" s="37"/>
      <c r="B466" s="38"/>
      <c r="C466" s="43"/>
      <c r="D466" s="18"/>
      <c r="E466" s="38"/>
      <c r="F466" s="38"/>
      <c r="G466" s="37"/>
      <c r="H466" s="37"/>
    </row>
    <row r="467" spans="1:8">
      <c r="A467" s="37"/>
      <c r="B467" s="38"/>
      <c r="C467" s="43"/>
      <c r="D467" s="38" t="s">
        <v>451</v>
      </c>
      <c r="E467" s="38" t="s">
        <v>34</v>
      </c>
      <c r="F467" s="38" t="s">
        <v>452</v>
      </c>
      <c r="G467" s="37"/>
      <c r="H467" s="37"/>
    </row>
    <row r="468" spans="1:8">
      <c r="A468" s="37"/>
      <c r="B468" s="38"/>
      <c r="C468" s="43"/>
      <c r="D468" s="38"/>
      <c r="E468" s="38"/>
      <c r="F468" s="38"/>
      <c r="G468" s="37"/>
      <c r="H468" s="37"/>
    </row>
    <row r="469" spans="1:8" ht="51">
      <c r="A469" s="16"/>
      <c r="B469" s="18"/>
      <c r="C469" s="31" t="s">
        <v>332</v>
      </c>
      <c r="D469" s="18" t="s">
        <v>333</v>
      </c>
      <c r="E469" s="18" t="s">
        <v>34</v>
      </c>
      <c r="F469" s="18" t="s">
        <v>453</v>
      </c>
      <c r="G469" s="16"/>
      <c r="H469" s="16"/>
    </row>
    <row r="470" spans="1:8">
      <c r="A470" s="16"/>
      <c r="B470" s="18"/>
      <c r="C470" s="31"/>
      <c r="D470" s="18"/>
      <c r="E470" s="18"/>
      <c r="F470" s="18"/>
      <c r="G470" s="16"/>
      <c r="H470" s="16"/>
    </row>
    <row r="471" spans="1:8">
      <c r="A471" s="37"/>
      <c r="B471" s="38"/>
      <c r="C471" s="43"/>
      <c r="D471" s="38"/>
      <c r="E471" s="38"/>
      <c r="F471" s="38" t="s">
        <v>454</v>
      </c>
      <c r="G471" s="37"/>
      <c r="H471" s="37"/>
    </row>
    <row r="472" spans="1:8">
      <c r="A472" s="37"/>
      <c r="B472" s="38"/>
      <c r="C472" s="43"/>
      <c r="D472" s="38"/>
      <c r="E472" s="38"/>
      <c r="F472" s="38"/>
      <c r="G472" s="37"/>
      <c r="H472" s="37"/>
    </row>
    <row r="473" spans="1:8">
      <c r="A473" s="37"/>
      <c r="B473" s="38" t="s">
        <v>455</v>
      </c>
      <c r="C473" s="43" t="s">
        <v>456</v>
      </c>
      <c r="D473" s="38" t="s">
        <v>457</v>
      </c>
      <c r="E473" s="38" t="s">
        <v>119</v>
      </c>
      <c r="F473" s="38" t="s">
        <v>458</v>
      </c>
      <c r="G473" s="37"/>
      <c r="H473" s="37"/>
    </row>
    <row r="474" spans="1:8">
      <c r="A474" s="37"/>
      <c r="B474" s="38"/>
      <c r="C474" s="43"/>
      <c r="D474" s="38"/>
      <c r="E474" s="38"/>
      <c r="F474" s="38"/>
      <c r="G474" s="37"/>
      <c r="H474" s="37"/>
    </row>
    <row r="475" spans="1:8">
      <c r="A475" s="37"/>
      <c r="B475" s="38"/>
      <c r="C475" s="43" t="s">
        <v>421</v>
      </c>
      <c r="D475" s="38" t="s">
        <v>459</v>
      </c>
      <c r="E475" s="38" t="s">
        <v>119</v>
      </c>
      <c r="F475" s="38" t="s">
        <v>460</v>
      </c>
      <c r="G475" s="37"/>
      <c r="H475" s="37"/>
    </row>
    <row r="476" spans="1:8">
      <c r="A476" s="37"/>
      <c r="B476" s="38"/>
      <c r="C476" s="43"/>
      <c r="D476" s="38"/>
      <c r="E476" s="38"/>
      <c r="F476" s="38"/>
      <c r="G476" s="37"/>
      <c r="H476" s="37"/>
    </row>
    <row r="477" spans="1:8">
      <c r="A477" s="37"/>
      <c r="B477" s="38"/>
      <c r="C477" s="43"/>
      <c r="D477" s="38"/>
      <c r="E477" s="38"/>
      <c r="F477" s="38" t="s">
        <v>458</v>
      </c>
      <c r="G477" s="37"/>
      <c r="H477" s="37"/>
    </row>
    <row r="478" spans="1:8">
      <c r="A478" s="37"/>
      <c r="B478" s="38"/>
      <c r="C478" s="43"/>
      <c r="D478" s="38"/>
      <c r="E478" s="38"/>
      <c r="F478" s="38"/>
      <c r="G478" s="37"/>
      <c r="H478" s="37"/>
    </row>
    <row r="479" spans="1:8">
      <c r="A479" s="37" t="s">
        <v>252</v>
      </c>
      <c r="B479" s="38" t="s">
        <v>462</v>
      </c>
      <c r="C479" s="43" t="s">
        <v>463</v>
      </c>
      <c r="D479" s="38" t="s">
        <v>855</v>
      </c>
      <c r="E479" s="38" t="s">
        <v>84</v>
      </c>
      <c r="F479" s="38" t="s">
        <v>464</v>
      </c>
      <c r="G479" s="39">
        <f>'по группам'!C24</f>
        <v>153035.89000000001</v>
      </c>
      <c r="H479" s="39">
        <f>'по группам'!D24</f>
        <v>175464.06</v>
      </c>
    </row>
    <row r="480" spans="1:8">
      <c r="A480" s="37"/>
      <c r="B480" s="38"/>
      <c r="C480" s="43"/>
      <c r="D480" s="38"/>
      <c r="E480" s="38"/>
      <c r="F480" s="38"/>
      <c r="G480" s="37"/>
      <c r="H480" s="37"/>
    </row>
    <row r="481" spans="1:8" ht="25.5">
      <c r="A481" s="37"/>
      <c r="B481" s="38"/>
      <c r="C481" s="43" t="s">
        <v>294</v>
      </c>
      <c r="D481" s="18" t="s">
        <v>856</v>
      </c>
      <c r="E481" s="38" t="s">
        <v>84</v>
      </c>
      <c r="F481" s="38" t="s">
        <v>465</v>
      </c>
      <c r="G481" s="37"/>
      <c r="H481" s="37"/>
    </row>
    <row r="482" spans="1:8" ht="63.75">
      <c r="A482" s="37"/>
      <c r="B482" s="38"/>
      <c r="C482" s="43"/>
      <c r="D482" s="18" t="s">
        <v>857</v>
      </c>
      <c r="E482" s="38"/>
      <c r="F482" s="38"/>
      <c r="G482" s="37"/>
      <c r="H482" s="37"/>
    </row>
    <row r="483" spans="1:8" ht="38.25">
      <c r="A483" s="37"/>
      <c r="B483" s="38"/>
      <c r="C483" s="43"/>
      <c r="D483" s="18" t="s">
        <v>858</v>
      </c>
      <c r="E483" s="38"/>
      <c r="F483" s="38"/>
      <c r="G483" s="37"/>
      <c r="H483" s="37"/>
    </row>
    <row r="484" spans="1:8">
      <c r="A484" s="37"/>
      <c r="B484" s="38"/>
      <c r="C484" s="43"/>
      <c r="D484" s="18"/>
      <c r="E484" s="38"/>
      <c r="F484" s="38"/>
      <c r="G484" s="37"/>
      <c r="H484" s="37"/>
    </row>
    <row r="485" spans="1:8">
      <c r="A485" s="37"/>
      <c r="B485" s="38"/>
      <c r="C485" s="43" t="s">
        <v>466</v>
      </c>
      <c r="D485" s="38" t="s">
        <v>467</v>
      </c>
      <c r="E485" s="38" t="s">
        <v>84</v>
      </c>
      <c r="F485" s="38" t="s">
        <v>468</v>
      </c>
      <c r="G485" s="37"/>
      <c r="H485" s="37"/>
    </row>
    <row r="486" spans="1:8">
      <c r="A486" s="37"/>
      <c r="B486" s="38"/>
      <c r="C486" s="43"/>
      <c r="D486" s="38"/>
      <c r="E486" s="38"/>
      <c r="F486" s="38"/>
      <c r="G486" s="37"/>
      <c r="H486" s="37"/>
    </row>
    <row r="487" spans="1:8" ht="25.5">
      <c r="A487" s="37"/>
      <c r="B487" s="38"/>
      <c r="C487" s="43" t="s">
        <v>469</v>
      </c>
      <c r="D487" s="18" t="s">
        <v>859</v>
      </c>
      <c r="E487" s="38" t="s">
        <v>84</v>
      </c>
      <c r="F487" s="38" t="s">
        <v>470</v>
      </c>
      <c r="G487" s="37"/>
      <c r="H487" s="37"/>
    </row>
    <row r="488" spans="1:8" ht="51">
      <c r="A488" s="37"/>
      <c r="B488" s="38"/>
      <c r="C488" s="43"/>
      <c r="D488" s="18" t="s">
        <v>860</v>
      </c>
      <c r="E488" s="38"/>
      <c r="F488" s="38"/>
      <c r="G488" s="37"/>
      <c r="H488" s="37"/>
    </row>
    <row r="489" spans="1:8">
      <c r="A489" s="37"/>
      <c r="B489" s="38"/>
      <c r="C489" s="43"/>
      <c r="D489" s="18"/>
      <c r="E489" s="38"/>
      <c r="F489" s="38"/>
      <c r="G489" s="37"/>
      <c r="H489" s="37"/>
    </row>
    <row r="490" spans="1:8">
      <c r="A490" s="37"/>
      <c r="B490" s="38"/>
      <c r="C490" s="43" t="s">
        <v>471</v>
      </c>
      <c r="D490" s="38" t="s">
        <v>472</v>
      </c>
      <c r="E490" s="38" t="s">
        <v>84</v>
      </c>
      <c r="F490" s="38" t="s">
        <v>473</v>
      </c>
      <c r="G490" s="37"/>
      <c r="H490" s="37"/>
    </row>
    <row r="491" spans="1:8">
      <c r="A491" s="37"/>
      <c r="B491" s="38"/>
      <c r="C491" s="43"/>
      <c r="D491" s="38"/>
      <c r="E491" s="38"/>
      <c r="F491" s="38"/>
      <c r="G491" s="37"/>
      <c r="H491" s="37"/>
    </row>
    <row r="492" spans="1:8">
      <c r="A492" s="37"/>
      <c r="B492" s="38"/>
      <c r="C492" s="43" t="s">
        <v>321</v>
      </c>
      <c r="D492" s="38" t="s">
        <v>861</v>
      </c>
      <c r="E492" s="38" t="s">
        <v>84</v>
      </c>
      <c r="F492" s="38" t="s">
        <v>474</v>
      </c>
      <c r="G492" s="37"/>
      <c r="H492" s="37"/>
    </row>
    <row r="493" spans="1:8">
      <c r="A493" s="37"/>
      <c r="B493" s="38"/>
      <c r="C493" s="43"/>
      <c r="D493" s="38"/>
      <c r="E493" s="38"/>
      <c r="F493" s="38"/>
      <c r="G493" s="37"/>
      <c r="H493" s="37"/>
    </row>
    <row r="494" spans="1:8">
      <c r="A494" s="37" t="s">
        <v>262</v>
      </c>
      <c r="B494" s="38" t="s">
        <v>862</v>
      </c>
      <c r="C494" s="43" t="s">
        <v>476</v>
      </c>
      <c r="D494" s="38" t="s">
        <v>477</v>
      </c>
      <c r="E494" s="38" t="s">
        <v>84</v>
      </c>
      <c r="F494" s="38" t="s">
        <v>478</v>
      </c>
      <c r="G494" s="39">
        <f>'по группам'!C25</f>
        <v>191082.44</v>
      </c>
      <c r="H494" s="39">
        <f>'по группам'!D25</f>
        <v>211517.8</v>
      </c>
    </row>
    <row r="495" spans="1:8">
      <c r="A495" s="37"/>
      <c r="B495" s="38"/>
      <c r="C495" s="43"/>
      <c r="D495" s="38"/>
      <c r="E495" s="38"/>
      <c r="F495" s="38"/>
      <c r="G495" s="37"/>
      <c r="H495" s="37"/>
    </row>
    <row r="496" spans="1:8" ht="150" customHeight="1">
      <c r="A496" s="37"/>
      <c r="B496" s="38"/>
      <c r="C496" s="43"/>
      <c r="D496" s="38"/>
      <c r="E496" s="38"/>
      <c r="F496" s="38"/>
      <c r="G496" s="37"/>
      <c r="H496" s="37"/>
    </row>
    <row r="497" spans="1:8" ht="102">
      <c r="A497" s="37" t="s">
        <v>461</v>
      </c>
      <c r="B497" s="38" t="s">
        <v>863</v>
      </c>
      <c r="C497" s="43" t="s">
        <v>864</v>
      </c>
      <c r="D497" s="38" t="s">
        <v>865</v>
      </c>
      <c r="E497" s="38" t="s">
        <v>84</v>
      </c>
      <c r="F497" s="18" t="s">
        <v>866</v>
      </c>
      <c r="G497" s="39">
        <f>'по группам'!C26</f>
        <v>508332.18</v>
      </c>
      <c r="H497" s="39">
        <f>'по группам'!D26</f>
        <v>544510</v>
      </c>
    </row>
    <row r="498" spans="1:8">
      <c r="A498" s="37"/>
      <c r="B498" s="38"/>
      <c r="C498" s="43"/>
      <c r="D498" s="38"/>
      <c r="E498" s="38"/>
      <c r="F498" s="18"/>
      <c r="G498" s="37"/>
      <c r="H498" s="37"/>
    </row>
    <row r="499" spans="1:8" ht="63.75">
      <c r="A499" s="37"/>
      <c r="B499" s="38"/>
      <c r="C499" s="43"/>
      <c r="D499" s="38"/>
      <c r="E499" s="38"/>
      <c r="F499" s="18" t="s">
        <v>867</v>
      </c>
      <c r="G499" s="37"/>
      <c r="H499" s="37"/>
    </row>
    <row r="500" spans="1:8">
      <c r="A500" s="16"/>
      <c r="B500" s="18"/>
      <c r="C500" s="31"/>
      <c r="D500" s="18"/>
      <c r="E500" s="18"/>
      <c r="F500" s="18"/>
      <c r="G500" s="16"/>
      <c r="H500" s="16"/>
    </row>
    <row r="501" spans="1:8">
      <c r="A501" s="37" t="s">
        <v>475</v>
      </c>
      <c r="B501" s="38" t="s">
        <v>480</v>
      </c>
      <c r="C501" s="43" t="s">
        <v>481</v>
      </c>
      <c r="D501" s="38" t="s">
        <v>482</v>
      </c>
      <c r="E501" s="38" t="s">
        <v>84</v>
      </c>
      <c r="F501" s="38" t="s">
        <v>868</v>
      </c>
      <c r="G501" s="39">
        <f>'по группам'!C27</f>
        <v>101992.44</v>
      </c>
      <c r="H501" s="39">
        <f>'по группам'!D27</f>
        <v>113142.37</v>
      </c>
    </row>
    <row r="502" spans="1:8" ht="78" customHeight="1">
      <c r="A502" s="37"/>
      <c r="B502" s="38"/>
      <c r="C502" s="43"/>
      <c r="D502" s="38"/>
      <c r="E502" s="38"/>
      <c r="F502" s="38"/>
      <c r="G502" s="37"/>
      <c r="H502" s="37"/>
    </row>
    <row r="503" spans="1:8" ht="102">
      <c r="A503" s="16"/>
      <c r="B503" s="18"/>
      <c r="C503" s="31" t="s">
        <v>483</v>
      </c>
      <c r="D503" s="18" t="s">
        <v>869</v>
      </c>
      <c r="E503" s="18" t="s">
        <v>84</v>
      </c>
      <c r="F503" s="18" t="s">
        <v>870</v>
      </c>
      <c r="G503" s="16"/>
      <c r="H503" s="16"/>
    </row>
    <row r="504" spans="1:8">
      <c r="A504" s="37"/>
      <c r="B504" s="38"/>
      <c r="C504" s="43" t="s">
        <v>317</v>
      </c>
      <c r="D504" s="38" t="s">
        <v>484</v>
      </c>
      <c r="E504" s="38" t="s">
        <v>84</v>
      </c>
      <c r="F504" s="38" t="s">
        <v>870</v>
      </c>
      <c r="G504" s="37"/>
      <c r="H504" s="37"/>
    </row>
    <row r="505" spans="1:8">
      <c r="A505" s="37"/>
      <c r="B505" s="38"/>
      <c r="C505" s="43"/>
      <c r="D505" s="38"/>
      <c r="E505" s="38"/>
      <c r="F505" s="38"/>
      <c r="G505" s="37"/>
      <c r="H505" s="37"/>
    </row>
    <row r="506" spans="1:8">
      <c r="A506" s="37"/>
      <c r="B506" s="38"/>
      <c r="C506" s="43" t="s">
        <v>485</v>
      </c>
      <c r="D506" s="38" t="s">
        <v>486</v>
      </c>
      <c r="E506" s="38" t="s">
        <v>84</v>
      </c>
      <c r="F506" s="38" t="s">
        <v>870</v>
      </c>
      <c r="G506" s="37"/>
      <c r="H506" s="37"/>
    </row>
    <row r="507" spans="1:8">
      <c r="A507" s="37"/>
      <c r="B507" s="38"/>
      <c r="C507" s="43"/>
      <c r="D507" s="38"/>
      <c r="E507" s="38"/>
      <c r="F507" s="38"/>
      <c r="G507" s="37"/>
      <c r="H507" s="37"/>
    </row>
    <row r="508" spans="1:8">
      <c r="A508" s="37"/>
      <c r="B508" s="38"/>
      <c r="C508" s="43" t="s">
        <v>487</v>
      </c>
      <c r="D508" s="38" t="s">
        <v>488</v>
      </c>
      <c r="E508" s="38" t="s">
        <v>84</v>
      </c>
      <c r="F508" s="38" t="s">
        <v>870</v>
      </c>
      <c r="G508" s="37"/>
      <c r="H508" s="37"/>
    </row>
    <row r="509" spans="1:8">
      <c r="A509" s="37"/>
      <c r="B509" s="38"/>
      <c r="C509" s="43"/>
      <c r="D509" s="38"/>
      <c r="E509" s="38"/>
      <c r="F509" s="38"/>
      <c r="G509" s="37"/>
      <c r="H509" s="37"/>
    </row>
    <row r="510" spans="1:8" ht="38.25">
      <c r="A510" s="37"/>
      <c r="B510" s="38"/>
      <c r="C510" s="43" t="s">
        <v>489</v>
      </c>
      <c r="D510" s="38" t="s">
        <v>490</v>
      </c>
      <c r="E510" s="38" t="s">
        <v>84</v>
      </c>
      <c r="F510" s="18" t="s">
        <v>491</v>
      </c>
      <c r="G510" s="37"/>
      <c r="H510" s="37"/>
    </row>
    <row r="511" spans="1:8" ht="76.5">
      <c r="A511" s="37"/>
      <c r="B511" s="38"/>
      <c r="C511" s="43"/>
      <c r="D511" s="38"/>
      <c r="E511" s="38"/>
      <c r="F511" s="18" t="s">
        <v>871</v>
      </c>
      <c r="G511" s="37"/>
      <c r="H511" s="37"/>
    </row>
    <row r="512" spans="1:8">
      <c r="A512" s="37"/>
      <c r="B512" s="38"/>
      <c r="C512" s="43"/>
      <c r="D512" s="38"/>
      <c r="E512" s="38"/>
      <c r="F512" s="18"/>
      <c r="G512" s="37"/>
      <c r="H512" s="37"/>
    </row>
    <row r="513" spans="1:8" ht="12.75" customHeight="1">
      <c r="A513" s="37" t="s">
        <v>479</v>
      </c>
      <c r="B513" s="37" t="s">
        <v>480</v>
      </c>
      <c r="C513" s="43" t="s">
        <v>481</v>
      </c>
      <c r="D513" s="38" t="s">
        <v>482</v>
      </c>
      <c r="E513" s="38" t="s">
        <v>84</v>
      </c>
      <c r="F513" s="38" t="s">
        <v>872</v>
      </c>
      <c r="G513" s="39">
        <f>'по группам'!C28</f>
        <v>228740.93</v>
      </c>
      <c r="H513" s="39">
        <f>'по группам'!D28</f>
        <v>252655.1</v>
      </c>
    </row>
    <row r="514" spans="1:8">
      <c r="A514" s="37"/>
      <c r="B514" s="37"/>
      <c r="C514" s="43"/>
      <c r="D514" s="38"/>
      <c r="E514" s="38"/>
      <c r="F514" s="38"/>
      <c r="G514" s="37"/>
      <c r="H514" s="37"/>
    </row>
    <row r="515" spans="1:8">
      <c r="A515" s="37"/>
      <c r="B515" s="37"/>
      <c r="C515" s="43" t="s">
        <v>483</v>
      </c>
      <c r="D515" s="38" t="s">
        <v>869</v>
      </c>
      <c r="E515" s="38" t="s">
        <v>84</v>
      </c>
      <c r="F515" s="38" t="s">
        <v>873</v>
      </c>
      <c r="G515" s="37"/>
      <c r="H515" s="37"/>
    </row>
    <row r="516" spans="1:8">
      <c r="A516" s="37"/>
      <c r="B516" s="37"/>
      <c r="C516" s="43"/>
      <c r="D516" s="38"/>
      <c r="E516" s="38"/>
      <c r="F516" s="38"/>
      <c r="G516" s="37"/>
      <c r="H516" s="37"/>
    </row>
    <row r="517" spans="1:8">
      <c r="A517" s="37"/>
      <c r="B517" s="37"/>
      <c r="C517" s="43" t="s">
        <v>317</v>
      </c>
      <c r="D517" s="38" t="s">
        <v>484</v>
      </c>
      <c r="E517" s="38" t="s">
        <v>84</v>
      </c>
      <c r="F517" s="38" t="s">
        <v>874</v>
      </c>
      <c r="G517" s="37"/>
      <c r="H517" s="37"/>
    </row>
    <row r="518" spans="1:8">
      <c r="A518" s="37"/>
      <c r="B518" s="37"/>
      <c r="C518" s="43"/>
      <c r="D518" s="38"/>
      <c r="E518" s="38"/>
      <c r="F518" s="38"/>
      <c r="G518" s="37"/>
      <c r="H518" s="37"/>
    </row>
    <row r="519" spans="1:8">
      <c r="A519" s="37"/>
      <c r="B519" s="38"/>
      <c r="C519" s="43" t="s">
        <v>485</v>
      </c>
      <c r="D519" s="38" t="s">
        <v>486</v>
      </c>
      <c r="E519" s="38" t="s">
        <v>84</v>
      </c>
      <c r="F519" s="38" t="s">
        <v>874</v>
      </c>
      <c r="G519" s="37"/>
      <c r="H519" s="37"/>
    </row>
    <row r="520" spans="1:8">
      <c r="A520" s="37"/>
      <c r="B520" s="38"/>
      <c r="C520" s="43"/>
      <c r="D520" s="38"/>
      <c r="E520" s="38"/>
      <c r="F520" s="38"/>
      <c r="G520" s="37"/>
      <c r="H520" s="37"/>
    </row>
    <row r="521" spans="1:8">
      <c r="A521" s="37"/>
      <c r="B521" s="38"/>
      <c r="C521" s="43" t="s">
        <v>487</v>
      </c>
      <c r="D521" s="38" t="s">
        <v>488</v>
      </c>
      <c r="E521" s="38" t="s">
        <v>84</v>
      </c>
      <c r="F521" s="38" t="s">
        <v>873</v>
      </c>
      <c r="G521" s="37"/>
      <c r="H521" s="37"/>
    </row>
    <row r="522" spans="1:8">
      <c r="A522" s="37"/>
      <c r="B522" s="38"/>
      <c r="C522" s="43"/>
      <c r="D522" s="38"/>
      <c r="E522" s="38"/>
      <c r="F522" s="38"/>
      <c r="G522" s="37"/>
      <c r="H522" s="37"/>
    </row>
    <row r="523" spans="1:8" ht="38.25">
      <c r="A523" s="37"/>
      <c r="B523" s="38"/>
      <c r="C523" s="43" t="s">
        <v>489</v>
      </c>
      <c r="D523" s="38" t="s">
        <v>490</v>
      </c>
      <c r="E523" s="38" t="s">
        <v>84</v>
      </c>
      <c r="F523" s="18" t="s">
        <v>875</v>
      </c>
      <c r="G523" s="37"/>
      <c r="H523" s="37"/>
    </row>
    <row r="524" spans="1:8">
      <c r="A524" s="37"/>
      <c r="B524" s="38"/>
      <c r="C524" s="43"/>
      <c r="D524" s="38"/>
      <c r="E524" s="38"/>
      <c r="F524" s="17"/>
      <c r="G524" s="37"/>
      <c r="H524" s="37"/>
    </row>
    <row r="525" spans="1:8" ht="76.5">
      <c r="A525" s="37"/>
      <c r="B525" s="38"/>
      <c r="C525" s="43"/>
      <c r="D525" s="38"/>
      <c r="E525" s="38"/>
      <c r="F525" s="18" t="s">
        <v>871</v>
      </c>
      <c r="G525" s="37"/>
      <c r="H525" s="37"/>
    </row>
    <row r="526" spans="1:8">
      <c r="A526" s="37"/>
      <c r="B526" s="38"/>
      <c r="C526" s="43"/>
      <c r="D526" s="38"/>
      <c r="E526" s="38"/>
      <c r="F526" s="18"/>
      <c r="G526" s="37"/>
      <c r="H526" s="37"/>
    </row>
    <row r="527" spans="1:8">
      <c r="A527" s="37" t="s">
        <v>492</v>
      </c>
      <c r="B527" s="38" t="s">
        <v>480</v>
      </c>
      <c r="C527" s="43" t="s">
        <v>481</v>
      </c>
      <c r="D527" s="38" t="s">
        <v>482</v>
      </c>
      <c r="E527" s="38" t="s">
        <v>84</v>
      </c>
      <c r="F527" s="38" t="s">
        <v>876</v>
      </c>
      <c r="G527" s="39">
        <f>'по группам'!C29</f>
        <v>303135.24</v>
      </c>
      <c r="H527" s="39">
        <f>'по группам'!D29</f>
        <v>334093.2</v>
      </c>
    </row>
    <row r="528" spans="1:8" ht="47.25" customHeight="1">
      <c r="A528" s="37"/>
      <c r="B528" s="38"/>
      <c r="C528" s="43"/>
      <c r="D528" s="38"/>
      <c r="E528" s="38"/>
      <c r="F528" s="38"/>
      <c r="G528" s="37"/>
      <c r="H528" s="37"/>
    </row>
    <row r="529" spans="1:8" ht="102">
      <c r="A529" s="16"/>
      <c r="B529" s="18"/>
      <c r="C529" s="31" t="s">
        <v>483</v>
      </c>
      <c r="D529" s="18" t="s">
        <v>869</v>
      </c>
      <c r="E529" s="18" t="s">
        <v>84</v>
      </c>
      <c r="F529" s="18" t="s">
        <v>494</v>
      </c>
      <c r="G529" s="16"/>
      <c r="H529" s="16"/>
    </row>
    <row r="530" spans="1:8">
      <c r="A530" s="37"/>
      <c r="B530" s="38"/>
      <c r="C530" s="43" t="s">
        <v>317</v>
      </c>
      <c r="D530" s="38" t="s">
        <v>484</v>
      </c>
      <c r="E530" s="38" t="s">
        <v>84</v>
      </c>
      <c r="F530" s="38" t="s">
        <v>494</v>
      </c>
      <c r="G530" s="37"/>
      <c r="H530" s="37"/>
    </row>
    <row r="531" spans="1:8">
      <c r="A531" s="37"/>
      <c r="B531" s="38"/>
      <c r="C531" s="43"/>
      <c r="D531" s="38"/>
      <c r="E531" s="38"/>
      <c r="F531" s="38"/>
      <c r="G531" s="37"/>
      <c r="H531" s="37"/>
    </row>
    <row r="532" spans="1:8">
      <c r="A532" s="37"/>
      <c r="B532" s="38"/>
      <c r="C532" s="43" t="s">
        <v>485</v>
      </c>
      <c r="D532" s="38" t="s">
        <v>486</v>
      </c>
      <c r="E532" s="38" t="s">
        <v>84</v>
      </c>
      <c r="F532" s="38" t="s">
        <v>494</v>
      </c>
      <c r="G532" s="37"/>
      <c r="H532" s="37"/>
    </row>
    <row r="533" spans="1:8">
      <c r="A533" s="37"/>
      <c r="B533" s="38"/>
      <c r="C533" s="43"/>
      <c r="D533" s="38"/>
      <c r="E533" s="38"/>
      <c r="F533" s="38"/>
      <c r="G533" s="37"/>
      <c r="H533" s="37"/>
    </row>
    <row r="534" spans="1:8">
      <c r="A534" s="37"/>
      <c r="B534" s="38"/>
      <c r="C534" s="43" t="s">
        <v>487</v>
      </c>
      <c r="D534" s="38" t="s">
        <v>488</v>
      </c>
      <c r="E534" s="38" t="s">
        <v>84</v>
      </c>
      <c r="F534" s="38" t="s">
        <v>494</v>
      </c>
      <c r="G534" s="37"/>
      <c r="H534" s="37"/>
    </row>
    <row r="535" spans="1:8">
      <c r="A535" s="37"/>
      <c r="B535" s="38"/>
      <c r="C535" s="43"/>
      <c r="D535" s="38"/>
      <c r="E535" s="38"/>
      <c r="F535" s="38"/>
      <c r="G535" s="37"/>
      <c r="H535" s="37"/>
    </row>
    <row r="536" spans="1:8" ht="38.25">
      <c r="A536" s="37"/>
      <c r="B536" s="38"/>
      <c r="C536" s="43" t="s">
        <v>489</v>
      </c>
      <c r="D536" s="38" t="s">
        <v>490</v>
      </c>
      <c r="E536" s="38" t="s">
        <v>84</v>
      </c>
      <c r="F536" s="18" t="s">
        <v>877</v>
      </c>
      <c r="G536" s="37"/>
      <c r="H536" s="37"/>
    </row>
    <row r="537" spans="1:8">
      <c r="A537" s="37"/>
      <c r="B537" s="38"/>
      <c r="C537" s="43"/>
      <c r="D537" s="38"/>
      <c r="E537" s="38"/>
      <c r="F537" s="17"/>
      <c r="G537" s="37"/>
      <c r="H537" s="37"/>
    </row>
    <row r="538" spans="1:8" ht="76.5">
      <c r="A538" s="37"/>
      <c r="B538" s="38"/>
      <c r="C538" s="43"/>
      <c r="D538" s="38"/>
      <c r="E538" s="38"/>
      <c r="F538" s="18" t="s">
        <v>871</v>
      </c>
      <c r="G538" s="37"/>
      <c r="H538" s="37"/>
    </row>
    <row r="539" spans="1:8">
      <c r="A539" s="37"/>
      <c r="B539" s="38"/>
      <c r="C539" s="43"/>
      <c r="D539" s="38"/>
      <c r="E539" s="38"/>
      <c r="F539" s="18"/>
      <c r="G539" s="37"/>
      <c r="H539" s="37"/>
    </row>
    <row r="540" spans="1:8" ht="12.75" customHeight="1">
      <c r="A540" s="37" t="s">
        <v>14</v>
      </c>
      <c r="B540" s="37"/>
      <c r="C540" s="37"/>
      <c r="D540" s="37"/>
      <c r="E540" s="37"/>
      <c r="F540" s="37"/>
      <c r="G540" s="37"/>
      <c r="H540" s="37"/>
    </row>
    <row r="541" spans="1:8">
      <c r="A541" s="37"/>
      <c r="B541" s="37"/>
      <c r="C541" s="37"/>
      <c r="D541" s="37"/>
      <c r="E541" s="37"/>
      <c r="F541" s="37"/>
      <c r="G541" s="37"/>
      <c r="H541" s="37"/>
    </row>
    <row r="542" spans="1:8">
      <c r="A542" s="37" t="s">
        <v>493</v>
      </c>
      <c r="B542" s="38" t="s">
        <v>496</v>
      </c>
      <c r="C542" s="37" t="s">
        <v>497</v>
      </c>
      <c r="D542" s="38" t="s">
        <v>498</v>
      </c>
      <c r="E542" s="38" t="s">
        <v>34</v>
      </c>
      <c r="F542" s="38" t="s">
        <v>499</v>
      </c>
      <c r="G542" s="39">
        <f>'по группам'!C30</f>
        <v>152019.38</v>
      </c>
      <c r="H542" s="39">
        <f>'по группам'!D30</f>
        <v>164067.6</v>
      </c>
    </row>
    <row r="543" spans="1:8">
      <c r="A543" s="37"/>
      <c r="B543" s="38"/>
      <c r="C543" s="37"/>
      <c r="D543" s="38"/>
      <c r="E543" s="38"/>
      <c r="F543" s="38"/>
      <c r="G543" s="37"/>
      <c r="H543" s="37"/>
    </row>
    <row r="544" spans="1:8">
      <c r="A544" s="37"/>
      <c r="B544" s="38"/>
      <c r="C544" s="37"/>
      <c r="D544" s="38"/>
      <c r="E544" s="38"/>
      <c r="F544" s="38" t="s">
        <v>500</v>
      </c>
      <c r="G544" s="37"/>
      <c r="H544" s="37"/>
    </row>
    <row r="545" spans="1:8">
      <c r="A545" s="37"/>
      <c r="B545" s="38"/>
      <c r="C545" s="37"/>
      <c r="D545" s="38"/>
      <c r="E545" s="38"/>
      <c r="F545" s="38"/>
      <c r="G545" s="37"/>
      <c r="H545" s="37"/>
    </row>
    <row r="546" spans="1:8">
      <c r="A546" s="37"/>
      <c r="B546" s="38"/>
      <c r="C546" s="37"/>
      <c r="D546" s="38"/>
      <c r="E546" s="38"/>
      <c r="F546" s="38" t="s">
        <v>501</v>
      </c>
      <c r="G546" s="37"/>
      <c r="H546" s="37"/>
    </row>
    <row r="547" spans="1:8">
      <c r="A547" s="37"/>
      <c r="B547" s="38"/>
      <c r="C547" s="37"/>
      <c r="D547" s="38"/>
      <c r="E547" s="38"/>
      <c r="F547" s="38"/>
      <c r="G547" s="37"/>
      <c r="H547" s="37"/>
    </row>
    <row r="548" spans="1:8">
      <c r="A548" s="37"/>
      <c r="B548" s="38"/>
      <c r="C548" s="37"/>
      <c r="D548" s="38"/>
      <c r="E548" s="38"/>
      <c r="F548" s="38" t="s">
        <v>502</v>
      </c>
      <c r="G548" s="37"/>
      <c r="H548" s="37"/>
    </row>
    <row r="549" spans="1:8">
      <c r="A549" s="37"/>
      <c r="B549" s="38"/>
      <c r="C549" s="37"/>
      <c r="D549" s="38"/>
      <c r="E549" s="38"/>
      <c r="F549" s="38"/>
      <c r="G549" s="37"/>
      <c r="H549" s="37"/>
    </row>
    <row r="550" spans="1:8">
      <c r="A550" s="37"/>
      <c r="B550" s="38"/>
      <c r="C550" s="37"/>
      <c r="D550" s="38"/>
      <c r="E550" s="38"/>
      <c r="F550" s="38" t="s">
        <v>503</v>
      </c>
      <c r="G550" s="37"/>
      <c r="H550" s="37"/>
    </row>
    <row r="551" spans="1:8">
      <c r="A551" s="37"/>
      <c r="B551" s="38"/>
      <c r="C551" s="37"/>
      <c r="D551" s="38"/>
      <c r="E551" s="38"/>
      <c r="F551" s="38"/>
      <c r="G551" s="37"/>
      <c r="H551" s="37"/>
    </row>
    <row r="552" spans="1:8">
      <c r="A552" s="37"/>
      <c r="B552" s="38"/>
      <c r="C552" s="37"/>
      <c r="D552" s="38"/>
      <c r="E552" s="38"/>
      <c r="F552" s="38" t="s">
        <v>504</v>
      </c>
      <c r="G552" s="37"/>
      <c r="H552" s="37"/>
    </row>
    <row r="553" spans="1:8">
      <c r="A553" s="37"/>
      <c r="B553" s="38"/>
      <c r="C553" s="37"/>
      <c r="D553" s="38"/>
      <c r="E553" s="38"/>
      <c r="F553" s="38"/>
      <c r="G553" s="37"/>
      <c r="H553" s="37"/>
    </row>
    <row r="554" spans="1:8">
      <c r="A554" s="37"/>
      <c r="B554" s="38"/>
      <c r="C554" s="37"/>
      <c r="D554" s="38"/>
      <c r="E554" s="38"/>
      <c r="F554" s="38" t="s">
        <v>505</v>
      </c>
      <c r="G554" s="37"/>
      <c r="H554" s="37"/>
    </row>
    <row r="555" spans="1:8">
      <c r="A555" s="37"/>
      <c r="B555" s="38"/>
      <c r="C555" s="37"/>
      <c r="D555" s="38"/>
      <c r="E555" s="38"/>
      <c r="F555" s="38"/>
      <c r="G555" s="37"/>
      <c r="H555" s="37"/>
    </row>
    <row r="556" spans="1:8">
      <c r="A556" s="37" t="s">
        <v>495</v>
      </c>
      <c r="B556" s="38" t="s">
        <v>507</v>
      </c>
      <c r="C556" s="37" t="s">
        <v>508</v>
      </c>
      <c r="D556" s="38" t="s">
        <v>509</v>
      </c>
      <c r="E556" s="38" t="s">
        <v>34</v>
      </c>
      <c r="F556" s="38" t="s">
        <v>510</v>
      </c>
      <c r="G556" s="39">
        <f>'по группам'!C31</f>
        <v>87586.02</v>
      </c>
      <c r="H556" s="39">
        <f>'по группам'!D31</f>
        <v>93089.63</v>
      </c>
    </row>
    <row r="557" spans="1:8">
      <c r="A557" s="37"/>
      <c r="B557" s="38"/>
      <c r="C557" s="37"/>
      <c r="D557" s="38"/>
      <c r="E557" s="38"/>
      <c r="F557" s="38"/>
      <c r="G557" s="37"/>
      <c r="H557" s="37"/>
    </row>
    <row r="558" spans="1:8" ht="51">
      <c r="A558" s="37"/>
      <c r="B558" s="38"/>
      <c r="C558" s="37"/>
      <c r="D558" s="38"/>
      <c r="E558" s="38"/>
      <c r="F558" s="18" t="s">
        <v>511</v>
      </c>
      <c r="G558" s="37"/>
      <c r="H558" s="37"/>
    </row>
    <row r="559" spans="1:8">
      <c r="A559" s="37"/>
      <c r="B559" s="38"/>
      <c r="C559" s="37" t="s">
        <v>512</v>
      </c>
      <c r="D559" s="38" t="s">
        <v>513</v>
      </c>
      <c r="E559" s="38" t="s">
        <v>34</v>
      </c>
      <c r="F559" s="38" t="s">
        <v>514</v>
      </c>
      <c r="G559" s="37"/>
      <c r="H559" s="37"/>
    </row>
    <row r="560" spans="1:8">
      <c r="A560" s="37"/>
      <c r="B560" s="38"/>
      <c r="C560" s="37"/>
      <c r="D560" s="38"/>
      <c r="E560" s="38"/>
      <c r="F560" s="38"/>
      <c r="G560" s="37"/>
      <c r="H560" s="37"/>
    </row>
    <row r="561" spans="1:8">
      <c r="A561" s="37"/>
      <c r="B561" s="38" t="s">
        <v>878</v>
      </c>
      <c r="C561" s="37" t="s">
        <v>879</v>
      </c>
      <c r="D561" s="38" t="s">
        <v>880</v>
      </c>
      <c r="E561" s="38" t="s">
        <v>34</v>
      </c>
      <c r="F561" s="38" t="s">
        <v>881</v>
      </c>
      <c r="G561" s="37"/>
      <c r="H561" s="37"/>
    </row>
    <row r="562" spans="1:8">
      <c r="A562" s="37"/>
      <c r="B562" s="38"/>
      <c r="C562" s="37"/>
      <c r="D562" s="38"/>
      <c r="E562" s="38"/>
      <c r="F562" s="38"/>
      <c r="G562" s="37"/>
      <c r="H562" s="37"/>
    </row>
    <row r="563" spans="1:8">
      <c r="A563" s="37"/>
      <c r="B563" s="38" t="s">
        <v>515</v>
      </c>
      <c r="C563" s="37" t="s">
        <v>516</v>
      </c>
      <c r="D563" s="38" t="s">
        <v>517</v>
      </c>
      <c r="E563" s="38" t="s">
        <v>34</v>
      </c>
      <c r="F563" s="38" t="s">
        <v>518</v>
      </c>
      <c r="G563" s="37"/>
      <c r="H563" s="37"/>
    </row>
    <row r="564" spans="1:8">
      <c r="A564" s="37"/>
      <c r="B564" s="38"/>
      <c r="C564" s="37"/>
      <c r="D564" s="38"/>
      <c r="E564" s="38"/>
      <c r="F564" s="38"/>
      <c r="G564" s="37"/>
      <c r="H564" s="37"/>
    </row>
    <row r="565" spans="1:8">
      <c r="A565" s="37"/>
      <c r="B565" s="38"/>
      <c r="C565" s="37"/>
      <c r="D565" s="38"/>
      <c r="E565" s="38"/>
      <c r="F565" s="38" t="s">
        <v>882</v>
      </c>
      <c r="G565" s="37"/>
      <c r="H565" s="37"/>
    </row>
    <row r="566" spans="1:8">
      <c r="A566" s="37"/>
      <c r="B566" s="38"/>
      <c r="C566" s="37"/>
      <c r="D566" s="38"/>
      <c r="E566" s="38"/>
      <c r="F566" s="38"/>
      <c r="G566" s="37"/>
      <c r="H566" s="37"/>
    </row>
    <row r="567" spans="1:8">
      <c r="A567" s="37"/>
      <c r="B567" s="38"/>
      <c r="C567" s="37" t="s">
        <v>519</v>
      </c>
      <c r="D567" s="38" t="s">
        <v>520</v>
      </c>
      <c r="E567" s="38" t="s">
        <v>34</v>
      </c>
      <c r="F567" s="38" t="s">
        <v>521</v>
      </c>
      <c r="G567" s="37"/>
      <c r="H567" s="37"/>
    </row>
    <row r="568" spans="1:8">
      <c r="A568" s="37"/>
      <c r="B568" s="38"/>
      <c r="C568" s="37"/>
      <c r="D568" s="38"/>
      <c r="E568" s="38"/>
      <c r="F568" s="38"/>
      <c r="G568" s="37"/>
      <c r="H568" s="37"/>
    </row>
    <row r="569" spans="1:8">
      <c r="A569" s="37"/>
      <c r="B569" s="38"/>
      <c r="C569" s="37"/>
      <c r="D569" s="38"/>
      <c r="E569" s="38"/>
      <c r="F569" s="38" t="s">
        <v>522</v>
      </c>
      <c r="G569" s="37"/>
      <c r="H569" s="37"/>
    </row>
    <row r="570" spans="1:8">
      <c r="A570" s="37"/>
      <c r="B570" s="38"/>
      <c r="C570" s="37"/>
      <c r="D570" s="38"/>
      <c r="E570" s="38"/>
      <c r="F570" s="38"/>
      <c r="G570" s="37"/>
      <c r="H570" s="37"/>
    </row>
    <row r="571" spans="1:8">
      <c r="A571" s="37"/>
      <c r="B571" s="38" t="s">
        <v>523</v>
      </c>
      <c r="C571" s="37" t="s">
        <v>524</v>
      </c>
      <c r="D571" s="38" t="s">
        <v>525</v>
      </c>
      <c r="E571" s="38" t="s">
        <v>34</v>
      </c>
      <c r="F571" s="38" t="s">
        <v>526</v>
      </c>
      <c r="G571" s="37"/>
      <c r="H571" s="37"/>
    </row>
    <row r="572" spans="1:8">
      <c r="A572" s="37"/>
      <c r="B572" s="38"/>
      <c r="C572" s="37"/>
      <c r="D572" s="38"/>
      <c r="E572" s="38"/>
      <c r="F572" s="38"/>
      <c r="G572" s="37"/>
      <c r="H572" s="37"/>
    </row>
    <row r="573" spans="1:8">
      <c r="A573" s="37" t="s">
        <v>506</v>
      </c>
      <c r="B573" s="38" t="s">
        <v>883</v>
      </c>
      <c r="C573" s="37" t="s">
        <v>884</v>
      </c>
      <c r="D573" s="38" t="s">
        <v>885</v>
      </c>
      <c r="E573" s="38" t="s">
        <v>34</v>
      </c>
      <c r="F573" s="38" t="s">
        <v>886</v>
      </c>
      <c r="G573" s="39">
        <f>'по группам'!C32</f>
        <v>189060.53</v>
      </c>
      <c r="H573" s="39">
        <f>'по группам'!D32</f>
        <v>212758.92</v>
      </c>
    </row>
    <row r="574" spans="1:8">
      <c r="A574" s="37"/>
      <c r="B574" s="38"/>
      <c r="C574" s="37"/>
      <c r="D574" s="38"/>
      <c r="E574" s="38"/>
      <c r="F574" s="38"/>
      <c r="G574" s="37"/>
      <c r="H574" s="37"/>
    </row>
    <row r="575" spans="1:8">
      <c r="A575" s="37"/>
      <c r="B575" s="38"/>
      <c r="C575" s="37"/>
      <c r="D575" s="38"/>
      <c r="E575" s="38"/>
      <c r="F575" s="38" t="s">
        <v>887</v>
      </c>
      <c r="G575" s="37"/>
      <c r="H575" s="37"/>
    </row>
    <row r="576" spans="1:8">
      <c r="A576" s="37"/>
      <c r="B576" s="38"/>
      <c r="C576" s="37"/>
      <c r="D576" s="38"/>
      <c r="E576" s="38"/>
      <c r="F576" s="38"/>
      <c r="G576" s="37"/>
      <c r="H576" s="37"/>
    </row>
    <row r="577" spans="1:8">
      <c r="A577" s="37" t="s">
        <v>15</v>
      </c>
      <c r="B577" s="37"/>
      <c r="C577" s="37"/>
      <c r="D577" s="37"/>
      <c r="E577" s="37"/>
      <c r="F577" s="37"/>
      <c r="G577" s="37"/>
      <c r="H577" s="16"/>
    </row>
    <row r="578" spans="1:8">
      <c r="A578" s="37"/>
      <c r="B578" s="37"/>
      <c r="C578" s="37"/>
      <c r="D578" s="37"/>
      <c r="E578" s="37"/>
      <c r="F578" s="37"/>
      <c r="G578" s="37"/>
      <c r="H578" s="16"/>
    </row>
    <row r="579" spans="1:8" ht="63.75">
      <c r="A579" s="37" t="s">
        <v>527</v>
      </c>
      <c r="B579" s="38" t="s">
        <v>529</v>
      </c>
      <c r="C579" s="37" t="s">
        <v>530</v>
      </c>
      <c r="D579" s="38" t="s">
        <v>888</v>
      </c>
      <c r="E579" s="38" t="s">
        <v>34</v>
      </c>
      <c r="F579" s="18" t="s">
        <v>531</v>
      </c>
      <c r="G579" s="39">
        <f>'по группам'!C33</f>
        <v>84894.61</v>
      </c>
      <c r="H579" s="39">
        <f>'по группам'!D33</f>
        <v>93564.55</v>
      </c>
    </row>
    <row r="580" spans="1:8">
      <c r="A580" s="37"/>
      <c r="B580" s="38"/>
      <c r="C580" s="37"/>
      <c r="D580" s="38"/>
      <c r="E580" s="38"/>
      <c r="F580" s="18"/>
      <c r="G580" s="37"/>
      <c r="H580" s="37"/>
    </row>
    <row r="581" spans="1:8" ht="25.5">
      <c r="A581" s="37"/>
      <c r="B581" s="38"/>
      <c r="C581" s="37"/>
      <c r="D581" s="38"/>
      <c r="E581" s="38"/>
      <c r="F581" s="18" t="s">
        <v>532</v>
      </c>
      <c r="G581" s="37"/>
      <c r="H581" s="37"/>
    </row>
    <row r="582" spans="1:8">
      <c r="A582" s="37"/>
      <c r="B582" s="38"/>
      <c r="C582" s="37"/>
      <c r="D582" s="38"/>
      <c r="E582" s="38"/>
      <c r="F582" s="18"/>
      <c r="G582" s="37"/>
      <c r="H582" s="37"/>
    </row>
    <row r="583" spans="1:8">
      <c r="A583" s="37"/>
      <c r="B583" s="38"/>
      <c r="C583" s="37"/>
      <c r="D583" s="38"/>
      <c r="E583" s="38"/>
      <c r="F583" s="38" t="s">
        <v>533</v>
      </c>
      <c r="G583" s="37"/>
      <c r="H583" s="37"/>
    </row>
    <row r="584" spans="1:8">
      <c r="A584" s="37"/>
      <c r="B584" s="38"/>
      <c r="C584" s="37"/>
      <c r="D584" s="38"/>
      <c r="E584" s="38"/>
      <c r="F584" s="38"/>
      <c r="G584" s="37"/>
      <c r="H584" s="37"/>
    </row>
    <row r="585" spans="1:8">
      <c r="A585" s="37"/>
      <c r="B585" s="38"/>
      <c r="C585" s="37"/>
      <c r="D585" s="38"/>
      <c r="E585" s="38"/>
      <c r="F585" s="38" t="s">
        <v>534</v>
      </c>
      <c r="G585" s="37"/>
      <c r="H585" s="37"/>
    </row>
    <row r="586" spans="1:8">
      <c r="A586" s="37"/>
      <c r="B586" s="38"/>
      <c r="C586" s="37"/>
      <c r="D586" s="38"/>
      <c r="E586" s="38"/>
      <c r="F586" s="38"/>
      <c r="G586" s="37"/>
      <c r="H586" s="37"/>
    </row>
    <row r="587" spans="1:8">
      <c r="A587" s="37"/>
      <c r="B587" s="38"/>
      <c r="C587" s="37"/>
      <c r="D587" s="38"/>
      <c r="E587" s="38"/>
      <c r="F587" s="38" t="s">
        <v>535</v>
      </c>
      <c r="G587" s="37"/>
      <c r="H587" s="37"/>
    </row>
    <row r="588" spans="1:8">
      <c r="A588" s="37"/>
      <c r="B588" s="38"/>
      <c r="C588" s="37"/>
      <c r="D588" s="38"/>
      <c r="E588" s="38"/>
      <c r="F588" s="38"/>
      <c r="G588" s="37"/>
      <c r="H588" s="37"/>
    </row>
    <row r="589" spans="1:8">
      <c r="A589" s="37"/>
      <c r="B589" s="38"/>
      <c r="C589" s="37"/>
      <c r="D589" s="38"/>
      <c r="E589" s="38"/>
      <c r="F589" s="38" t="s">
        <v>889</v>
      </c>
      <c r="G589" s="37"/>
      <c r="H589" s="37"/>
    </row>
    <row r="590" spans="1:8">
      <c r="A590" s="37"/>
      <c r="B590" s="38"/>
      <c r="C590" s="37"/>
      <c r="D590" s="38"/>
      <c r="E590" s="38"/>
      <c r="F590" s="38"/>
      <c r="G590" s="37"/>
      <c r="H590" s="37"/>
    </row>
    <row r="591" spans="1:8" ht="229.5">
      <c r="A591" s="37"/>
      <c r="B591" s="38" t="s">
        <v>536</v>
      </c>
      <c r="C591" s="37" t="s">
        <v>537</v>
      </c>
      <c r="D591" s="18" t="s">
        <v>890</v>
      </c>
      <c r="E591" s="38" t="s">
        <v>34</v>
      </c>
      <c r="F591" s="18" t="s">
        <v>538</v>
      </c>
      <c r="G591" s="37"/>
      <c r="H591" s="37"/>
    </row>
    <row r="592" spans="1:8" ht="255">
      <c r="A592" s="37"/>
      <c r="B592" s="38"/>
      <c r="C592" s="37"/>
      <c r="D592" s="18" t="s">
        <v>891</v>
      </c>
      <c r="E592" s="38"/>
      <c r="F592" s="18"/>
      <c r="G592" s="37"/>
      <c r="H592" s="37"/>
    </row>
    <row r="593" spans="1:8">
      <c r="A593" s="37"/>
      <c r="B593" s="38"/>
      <c r="C593" s="37"/>
      <c r="D593" s="18"/>
      <c r="E593" s="38"/>
      <c r="F593" s="38" t="s">
        <v>539</v>
      </c>
      <c r="G593" s="37"/>
      <c r="H593" s="37"/>
    </row>
    <row r="594" spans="1:8">
      <c r="A594" s="37"/>
      <c r="B594" s="38"/>
      <c r="C594" s="37"/>
      <c r="D594" s="19"/>
      <c r="E594" s="38"/>
      <c r="F594" s="38"/>
      <c r="G594" s="37"/>
      <c r="H594" s="37"/>
    </row>
    <row r="595" spans="1:8">
      <c r="A595" s="37"/>
      <c r="B595" s="38"/>
      <c r="C595" s="37"/>
      <c r="D595" s="19"/>
      <c r="E595" s="38"/>
      <c r="F595" s="38"/>
      <c r="G595" s="37"/>
      <c r="H595" s="37"/>
    </row>
    <row r="596" spans="1:8">
      <c r="A596" s="37"/>
      <c r="B596" s="38" t="s">
        <v>540</v>
      </c>
      <c r="C596" s="37" t="s">
        <v>541</v>
      </c>
      <c r="D596" s="38" t="s">
        <v>542</v>
      </c>
      <c r="E596" s="38" t="s">
        <v>34</v>
      </c>
      <c r="F596" s="38" t="s">
        <v>543</v>
      </c>
      <c r="G596" s="37"/>
      <c r="H596" s="37"/>
    </row>
    <row r="597" spans="1:8">
      <c r="A597" s="37"/>
      <c r="B597" s="38"/>
      <c r="C597" s="37"/>
      <c r="D597" s="38"/>
      <c r="E597" s="38"/>
      <c r="F597" s="38"/>
      <c r="G597" s="37"/>
      <c r="H597" s="37"/>
    </row>
    <row r="598" spans="1:8">
      <c r="A598" s="37"/>
      <c r="B598" s="38"/>
      <c r="C598" s="37"/>
      <c r="D598" s="38"/>
      <c r="E598" s="38"/>
      <c r="F598" s="38" t="s">
        <v>544</v>
      </c>
      <c r="G598" s="37"/>
      <c r="H598" s="37"/>
    </row>
    <row r="599" spans="1:8">
      <c r="A599" s="37"/>
      <c r="B599" s="38"/>
      <c r="C599" s="37"/>
      <c r="D599" s="38"/>
      <c r="E599" s="38"/>
      <c r="F599" s="38"/>
      <c r="G599" s="37"/>
      <c r="H599" s="37"/>
    </row>
    <row r="600" spans="1:8">
      <c r="A600" s="37"/>
      <c r="B600" s="38"/>
      <c r="C600" s="37"/>
      <c r="D600" s="38"/>
      <c r="E600" s="38"/>
      <c r="F600" s="38" t="s">
        <v>545</v>
      </c>
      <c r="G600" s="37"/>
      <c r="H600" s="37"/>
    </row>
    <row r="601" spans="1:8">
      <c r="A601" s="37"/>
      <c r="B601" s="38"/>
      <c r="C601" s="37"/>
      <c r="D601" s="38"/>
      <c r="E601" s="38"/>
      <c r="F601" s="38"/>
      <c r="G601" s="37"/>
      <c r="H601" s="37"/>
    </row>
    <row r="602" spans="1:8">
      <c r="A602" s="37"/>
      <c r="B602" s="38"/>
      <c r="C602" s="37"/>
      <c r="D602" s="38"/>
      <c r="E602" s="38"/>
      <c r="F602" s="38" t="s">
        <v>892</v>
      </c>
      <c r="G602" s="37"/>
      <c r="H602" s="37"/>
    </row>
    <row r="603" spans="1:8">
      <c r="A603" s="37"/>
      <c r="B603" s="38"/>
      <c r="C603" s="37"/>
      <c r="D603" s="38"/>
      <c r="E603" s="38"/>
      <c r="F603" s="38"/>
      <c r="G603" s="37"/>
      <c r="H603" s="37"/>
    </row>
    <row r="604" spans="1:8">
      <c r="A604" s="37"/>
      <c r="B604" s="38"/>
      <c r="C604" s="37"/>
      <c r="D604" s="38"/>
      <c r="E604" s="38"/>
      <c r="F604" s="38"/>
      <c r="G604" s="37"/>
      <c r="H604" s="37"/>
    </row>
    <row r="605" spans="1:8">
      <c r="A605" s="37"/>
      <c r="B605" s="38" t="s">
        <v>546</v>
      </c>
      <c r="C605" s="37" t="s">
        <v>547</v>
      </c>
      <c r="D605" s="38" t="s">
        <v>548</v>
      </c>
      <c r="E605" s="38" t="s">
        <v>119</v>
      </c>
      <c r="F605" s="38" t="s">
        <v>549</v>
      </c>
      <c r="G605" s="37"/>
      <c r="H605" s="37"/>
    </row>
    <row r="606" spans="1:8">
      <c r="A606" s="37"/>
      <c r="B606" s="38"/>
      <c r="C606" s="37"/>
      <c r="D606" s="38"/>
      <c r="E606" s="38"/>
      <c r="F606" s="38"/>
      <c r="G606" s="37"/>
      <c r="H606" s="37"/>
    </row>
    <row r="607" spans="1:8">
      <c r="A607" s="37"/>
      <c r="B607" s="38"/>
      <c r="C607" s="37"/>
      <c r="D607" s="38"/>
      <c r="E607" s="38"/>
      <c r="F607" s="38" t="s">
        <v>550</v>
      </c>
      <c r="G607" s="37"/>
      <c r="H607" s="37"/>
    </row>
    <row r="608" spans="1:8">
      <c r="A608" s="37"/>
      <c r="B608" s="38"/>
      <c r="C608" s="37"/>
      <c r="D608" s="38"/>
      <c r="E608" s="38"/>
      <c r="F608" s="38"/>
      <c r="G608" s="37"/>
      <c r="H608" s="37"/>
    </row>
    <row r="609" spans="1:8">
      <c r="A609" s="37"/>
      <c r="B609" s="38"/>
      <c r="C609" s="37"/>
      <c r="D609" s="38"/>
      <c r="E609" s="38"/>
      <c r="F609" s="38" t="s">
        <v>893</v>
      </c>
      <c r="G609" s="37"/>
      <c r="H609" s="37"/>
    </row>
    <row r="610" spans="1:8">
      <c r="A610" s="37"/>
      <c r="B610" s="38"/>
      <c r="C610" s="37"/>
      <c r="D610" s="38"/>
      <c r="E610" s="38"/>
      <c r="F610" s="38"/>
      <c r="G610" s="37"/>
      <c r="H610" s="37"/>
    </row>
    <row r="611" spans="1:8">
      <c r="A611" s="37"/>
      <c r="B611" s="38"/>
      <c r="C611" s="37"/>
      <c r="D611" s="38"/>
      <c r="E611" s="38"/>
      <c r="F611" s="38" t="s">
        <v>551</v>
      </c>
      <c r="G611" s="37"/>
      <c r="H611" s="37"/>
    </row>
    <row r="612" spans="1:8">
      <c r="A612" s="37"/>
      <c r="B612" s="38"/>
      <c r="C612" s="37"/>
      <c r="D612" s="38"/>
      <c r="E612" s="38"/>
      <c r="F612" s="38"/>
      <c r="G612" s="37"/>
      <c r="H612" s="37"/>
    </row>
    <row r="613" spans="1:8">
      <c r="A613" s="37"/>
      <c r="B613" s="38"/>
      <c r="C613" s="37"/>
      <c r="D613" s="38"/>
      <c r="E613" s="38"/>
      <c r="F613" s="38" t="s">
        <v>552</v>
      </c>
      <c r="G613" s="37"/>
      <c r="H613" s="37"/>
    </row>
    <row r="614" spans="1:8">
      <c r="A614" s="37"/>
      <c r="B614" s="38"/>
      <c r="C614" s="37"/>
      <c r="D614" s="38"/>
      <c r="E614" s="38"/>
      <c r="F614" s="38"/>
      <c r="G614" s="37"/>
      <c r="H614" s="37"/>
    </row>
    <row r="615" spans="1:8">
      <c r="A615" s="37"/>
      <c r="B615" s="38"/>
      <c r="C615" s="37"/>
      <c r="D615" s="38"/>
      <c r="E615" s="38"/>
      <c r="F615" s="38" t="s">
        <v>553</v>
      </c>
      <c r="G615" s="37"/>
      <c r="H615" s="37"/>
    </row>
    <row r="616" spans="1:8">
      <c r="A616" s="37"/>
      <c r="B616" s="38"/>
      <c r="C616" s="37"/>
      <c r="D616" s="38"/>
      <c r="E616" s="38"/>
      <c r="F616" s="38"/>
      <c r="G616" s="37"/>
      <c r="H616" s="37"/>
    </row>
    <row r="617" spans="1:8">
      <c r="A617" s="37"/>
      <c r="B617" s="38"/>
      <c r="C617" s="37"/>
      <c r="D617" s="38"/>
      <c r="E617" s="38"/>
      <c r="F617" s="38" t="s">
        <v>554</v>
      </c>
      <c r="G617" s="37"/>
      <c r="H617" s="37"/>
    </row>
    <row r="618" spans="1:8">
      <c r="A618" s="37"/>
      <c r="B618" s="38"/>
      <c r="C618" s="37"/>
      <c r="D618" s="38"/>
      <c r="E618" s="38"/>
      <c r="F618" s="38"/>
      <c r="G618" s="37"/>
      <c r="H618" s="37"/>
    </row>
    <row r="619" spans="1:8" ht="51">
      <c r="A619" s="37"/>
      <c r="B619" s="38"/>
      <c r="C619" s="37"/>
      <c r="D619" s="38"/>
      <c r="E619" s="38"/>
      <c r="F619" s="18" t="s">
        <v>894</v>
      </c>
      <c r="G619" s="37"/>
      <c r="H619" s="37"/>
    </row>
    <row r="620" spans="1:8">
      <c r="A620" s="37"/>
      <c r="B620" s="38"/>
      <c r="C620" s="37"/>
      <c r="D620" s="38"/>
      <c r="E620" s="38"/>
      <c r="F620" s="18"/>
      <c r="G620" s="37"/>
      <c r="H620" s="37"/>
    </row>
    <row r="621" spans="1:8" ht="25.5">
      <c r="A621" s="37"/>
      <c r="B621" s="38"/>
      <c r="C621" s="37"/>
      <c r="D621" s="38"/>
      <c r="E621" s="38"/>
      <c r="F621" s="18" t="s">
        <v>895</v>
      </c>
      <c r="G621" s="37"/>
      <c r="H621" s="37"/>
    </row>
    <row r="622" spans="1:8">
      <c r="A622" s="37"/>
      <c r="B622" s="38"/>
      <c r="C622" s="37"/>
      <c r="D622" s="38"/>
      <c r="E622" s="38"/>
      <c r="F622" s="18"/>
      <c r="G622" s="37"/>
      <c r="H622" s="37"/>
    </row>
    <row r="623" spans="1:8" ht="25.5">
      <c r="A623" s="37"/>
      <c r="B623" s="38" t="s">
        <v>896</v>
      </c>
      <c r="C623" s="41" t="s">
        <v>555</v>
      </c>
      <c r="D623" s="38" t="s">
        <v>556</v>
      </c>
      <c r="E623" s="38" t="s">
        <v>557</v>
      </c>
      <c r="F623" s="18" t="s">
        <v>897</v>
      </c>
      <c r="G623" s="37"/>
      <c r="H623" s="37"/>
    </row>
    <row r="624" spans="1:8">
      <c r="A624" s="37"/>
      <c r="B624" s="38"/>
      <c r="C624" s="41"/>
      <c r="D624" s="38"/>
      <c r="E624" s="38"/>
      <c r="F624" s="18"/>
      <c r="G624" s="37"/>
      <c r="H624" s="37"/>
    </row>
    <row r="625" spans="1:8" ht="51">
      <c r="A625" s="37"/>
      <c r="B625" s="38"/>
      <c r="C625" s="41"/>
      <c r="D625" s="38"/>
      <c r="E625" s="38"/>
      <c r="F625" s="18" t="s">
        <v>898</v>
      </c>
      <c r="G625" s="37"/>
      <c r="H625" s="37"/>
    </row>
    <row r="626" spans="1:8">
      <c r="A626" s="37"/>
      <c r="B626" s="38"/>
      <c r="C626" s="41"/>
      <c r="D626" s="38"/>
      <c r="E626" s="38"/>
      <c r="F626" s="18"/>
      <c r="G626" s="37"/>
      <c r="H626" s="37"/>
    </row>
    <row r="627" spans="1:8" ht="38.25">
      <c r="A627" s="37"/>
      <c r="B627" s="38"/>
      <c r="C627" s="41"/>
      <c r="D627" s="38"/>
      <c r="E627" s="38"/>
      <c r="F627" s="18" t="s">
        <v>899</v>
      </c>
      <c r="G627" s="37"/>
      <c r="H627" s="37"/>
    </row>
    <row r="628" spans="1:8">
      <c r="A628" s="37"/>
      <c r="B628" s="38"/>
      <c r="C628" s="41"/>
      <c r="D628" s="38"/>
      <c r="E628" s="38"/>
      <c r="F628" s="18"/>
      <c r="G628" s="37"/>
      <c r="H628" s="37"/>
    </row>
    <row r="629" spans="1:8" ht="25.5">
      <c r="A629" s="37"/>
      <c r="B629" s="38"/>
      <c r="C629" s="41"/>
      <c r="D629" s="38"/>
      <c r="E629" s="38"/>
      <c r="F629" s="18" t="s">
        <v>900</v>
      </c>
      <c r="G629" s="37"/>
      <c r="H629" s="37"/>
    </row>
    <row r="630" spans="1:8">
      <c r="A630" s="37"/>
      <c r="B630" s="38"/>
      <c r="C630" s="41"/>
      <c r="D630" s="38"/>
      <c r="E630" s="38"/>
      <c r="F630" s="18"/>
      <c r="G630" s="37"/>
      <c r="H630" s="37"/>
    </row>
    <row r="631" spans="1:8">
      <c r="A631" s="37"/>
      <c r="B631" s="38"/>
      <c r="C631" s="41"/>
      <c r="D631" s="38"/>
      <c r="E631" s="38"/>
      <c r="F631" s="18" t="s">
        <v>901</v>
      </c>
      <c r="G631" s="37"/>
      <c r="H631" s="37"/>
    </row>
    <row r="632" spans="1:8">
      <c r="A632" s="37"/>
      <c r="B632" s="38"/>
      <c r="C632" s="41"/>
      <c r="D632" s="38"/>
      <c r="E632" s="38"/>
      <c r="F632" s="18"/>
      <c r="G632" s="37"/>
      <c r="H632" s="37"/>
    </row>
    <row r="633" spans="1:8">
      <c r="A633" s="37"/>
      <c r="B633" s="38"/>
      <c r="C633" s="41"/>
      <c r="D633" s="38"/>
      <c r="E633" s="38"/>
      <c r="F633" s="18" t="s">
        <v>902</v>
      </c>
      <c r="G633" s="37"/>
      <c r="H633" s="37"/>
    </row>
    <row r="634" spans="1:8">
      <c r="A634" s="37"/>
      <c r="B634" s="38"/>
      <c r="C634" s="41"/>
      <c r="D634" s="38"/>
      <c r="E634" s="38"/>
      <c r="F634" s="18"/>
      <c r="G634" s="37"/>
      <c r="H634" s="37"/>
    </row>
    <row r="635" spans="1:8" ht="25.5">
      <c r="A635" s="37"/>
      <c r="B635" s="38"/>
      <c r="C635" s="41"/>
      <c r="D635" s="38"/>
      <c r="E635" s="38"/>
      <c r="F635" s="18" t="s">
        <v>903</v>
      </c>
      <c r="G635" s="37"/>
      <c r="H635" s="37"/>
    </row>
    <row r="636" spans="1:8">
      <c r="A636" s="37"/>
      <c r="B636" s="38"/>
      <c r="C636" s="41"/>
      <c r="D636" s="38"/>
      <c r="E636" s="38"/>
      <c r="F636" s="18"/>
      <c r="G636" s="37"/>
      <c r="H636" s="37"/>
    </row>
    <row r="637" spans="1:8" ht="38.25">
      <c r="A637" s="37"/>
      <c r="B637" s="38"/>
      <c r="C637" s="41"/>
      <c r="D637" s="38"/>
      <c r="E637" s="38"/>
      <c r="F637" s="18" t="s">
        <v>904</v>
      </c>
      <c r="G637" s="37"/>
      <c r="H637" s="37"/>
    </row>
    <row r="638" spans="1:8">
      <c r="A638" s="37"/>
      <c r="B638" s="38"/>
      <c r="C638" s="41"/>
      <c r="D638" s="38"/>
      <c r="E638" s="38"/>
      <c r="F638" s="18"/>
      <c r="G638" s="37"/>
      <c r="H638" s="37"/>
    </row>
    <row r="639" spans="1:8">
      <c r="A639" s="37" t="s">
        <v>528</v>
      </c>
      <c r="B639" s="38" t="s">
        <v>905</v>
      </c>
      <c r="C639" s="37" t="s">
        <v>559</v>
      </c>
      <c r="D639" s="38" t="s">
        <v>560</v>
      </c>
      <c r="E639" s="38" t="s">
        <v>34</v>
      </c>
      <c r="F639" s="38" t="s">
        <v>561</v>
      </c>
      <c r="G639" s="39">
        <f>'по группам'!C34</f>
        <v>123380.57</v>
      </c>
      <c r="H639" s="39">
        <f>'по группам'!D34</f>
        <v>135980.92000000001</v>
      </c>
    </row>
    <row r="640" spans="1:8">
      <c r="A640" s="37"/>
      <c r="B640" s="38"/>
      <c r="C640" s="37"/>
      <c r="D640" s="38"/>
      <c r="E640" s="38"/>
      <c r="F640" s="38"/>
      <c r="G640" s="37"/>
      <c r="H640" s="37"/>
    </row>
    <row r="641" spans="1:8" ht="25.5">
      <c r="A641" s="37"/>
      <c r="B641" s="38"/>
      <c r="C641" s="37"/>
      <c r="D641" s="38"/>
      <c r="E641" s="38"/>
      <c r="F641" s="18" t="s">
        <v>562</v>
      </c>
      <c r="G641" s="37"/>
      <c r="H641" s="37"/>
    </row>
    <row r="642" spans="1:8">
      <c r="A642" s="37"/>
      <c r="B642" s="38"/>
      <c r="C642" s="37"/>
      <c r="D642" s="38"/>
      <c r="E642" s="38"/>
      <c r="F642" s="18"/>
      <c r="G642" s="37"/>
      <c r="H642" s="37"/>
    </row>
    <row r="643" spans="1:8" ht="51">
      <c r="A643" s="37"/>
      <c r="B643" s="38"/>
      <c r="C643" s="37"/>
      <c r="D643" s="38"/>
      <c r="E643" s="38"/>
      <c r="F643" s="18" t="s">
        <v>898</v>
      </c>
      <c r="G643" s="37"/>
      <c r="H643" s="37"/>
    </row>
    <row r="644" spans="1:8">
      <c r="A644" s="37"/>
      <c r="B644" s="38"/>
      <c r="C644" s="37"/>
      <c r="D644" s="38"/>
      <c r="E644" s="38"/>
      <c r="F644" s="18"/>
      <c r="G644" s="37"/>
      <c r="H644" s="37"/>
    </row>
    <row r="645" spans="1:8" ht="25.5">
      <c r="A645" s="37"/>
      <c r="B645" s="38"/>
      <c r="C645" s="37"/>
      <c r="D645" s="38"/>
      <c r="E645" s="38"/>
      <c r="F645" s="18" t="s">
        <v>906</v>
      </c>
      <c r="G645" s="37"/>
      <c r="H645" s="37"/>
    </row>
    <row r="646" spans="1:8">
      <c r="A646" s="37"/>
      <c r="B646" s="38"/>
      <c r="C646" s="37"/>
      <c r="D646" s="38"/>
      <c r="E646" s="38"/>
      <c r="F646" s="18"/>
      <c r="G646" s="37"/>
      <c r="H646" s="37"/>
    </row>
    <row r="647" spans="1:8" ht="38.25">
      <c r="A647" s="37"/>
      <c r="B647" s="38"/>
      <c r="C647" s="37"/>
      <c r="D647" s="38"/>
      <c r="E647" s="38"/>
      <c r="F647" s="18" t="s">
        <v>907</v>
      </c>
      <c r="G647" s="37"/>
      <c r="H647" s="37"/>
    </row>
    <row r="648" spans="1:8">
      <c r="A648" s="37"/>
      <c r="B648" s="38"/>
      <c r="C648" s="37"/>
      <c r="D648" s="38"/>
      <c r="E648" s="38"/>
      <c r="F648" s="18"/>
      <c r="G648" s="37"/>
      <c r="H648" s="37"/>
    </row>
    <row r="649" spans="1:8" ht="25.5">
      <c r="A649" s="37"/>
      <c r="B649" s="38"/>
      <c r="C649" s="37"/>
      <c r="D649" s="38"/>
      <c r="E649" s="38"/>
      <c r="F649" s="18" t="s">
        <v>900</v>
      </c>
      <c r="G649" s="37"/>
      <c r="H649" s="37"/>
    </row>
    <row r="650" spans="1:8">
      <c r="A650" s="37"/>
      <c r="B650" s="38"/>
      <c r="C650" s="37"/>
      <c r="D650" s="38"/>
      <c r="E650" s="38"/>
      <c r="F650" s="18"/>
      <c r="G650" s="37"/>
      <c r="H650" s="37"/>
    </row>
    <row r="651" spans="1:8">
      <c r="A651" s="37"/>
      <c r="B651" s="38"/>
      <c r="C651" s="37"/>
      <c r="D651" s="38"/>
      <c r="E651" s="38"/>
      <c r="F651" s="18" t="s">
        <v>901</v>
      </c>
      <c r="G651" s="37"/>
      <c r="H651" s="37"/>
    </row>
    <row r="652" spans="1:8">
      <c r="A652" s="37"/>
      <c r="B652" s="38"/>
      <c r="C652" s="37"/>
      <c r="D652" s="38"/>
      <c r="E652" s="38"/>
      <c r="F652" s="18"/>
      <c r="G652" s="37"/>
      <c r="H652" s="37"/>
    </row>
    <row r="653" spans="1:8">
      <c r="A653" s="37"/>
      <c r="B653" s="38"/>
      <c r="C653" s="37"/>
      <c r="D653" s="38"/>
      <c r="E653" s="38"/>
      <c r="F653" s="18" t="s">
        <v>902</v>
      </c>
      <c r="G653" s="37"/>
      <c r="H653" s="37"/>
    </row>
    <row r="654" spans="1:8">
      <c r="A654" s="37"/>
      <c r="B654" s="38"/>
      <c r="C654" s="37"/>
      <c r="D654" s="38"/>
      <c r="E654" s="38"/>
      <c r="F654" s="18"/>
      <c r="G654" s="37"/>
      <c r="H654" s="37"/>
    </row>
    <row r="655" spans="1:8" ht="25.5">
      <c r="A655" s="37"/>
      <c r="B655" s="38"/>
      <c r="C655" s="37"/>
      <c r="D655" s="38"/>
      <c r="E655" s="38"/>
      <c r="F655" s="18" t="s">
        <v>903</v>
      </c>
      <c r="G655" s="37"/>
      <c r="H655" s="37"/>
    </row>
    <row r="656" spans="1:8">
      <c r="A656" s="37"/>
      <c r="B656" s="38"/>
      <c r="C656" s="37"/>
      <c r="D656" s="38"/>
      <c r="E656" s="38"/>
      <c r="F656" s="18"/>
      <c r="G656" s="37"/>
      <c r="H656" s="37"/>
    </row>
    <row r="657" spans="1:8" ht="38.25">
      <c r="A657" s="37"/>
      <c r="B657" s="38"/>
      <c r="C657" s="37"/>
      <c r="D657" s="38"/>
      <c r="E657" s="38"/>
      <c r="F657" s="18" t="s">
        <v>908</v>
      </c>
      <c r="G657" s="37"/>
      <c r="H657" s="37"/>
    </row>
    <row r="658" spans="1:8">
      <c r="A658" s="37"/>
      <c r="B658" s="38"/>
      <c r="C658" s="37"/>
      <c r="D658" s="38"/>
      <c r="E658" s="38"/>
      <c r="F658" s="38"/>
      <c r="G658" s="37"/>
      <c r="H658" s="37"/>
    </row>
    <row r="659" spans="1:8">
      <c r="A659" s="37"/>
      <c r="B659" s="38"/>
      <c r="C659" s="37"/>
      <c r="D659" s="38"/>
      <c r="E659" s="38"/>
      <c r="F659" s="38"/>
      <c r="G659" s="37"/>
      <c r="H659" s="37"/>
    </row>
    <row r="660" spans="1:8" ht="25.5">
      <c r="A660" s="37" t="s">
        <v>558</v>
      </c>
      <c r="B660" s="38" t="s">
        <v>909</v>
      </c>
      <c r="C660" s="37" t="s">
        <v>910</v>
      </c>
      <c r="D660" s="38" t="s">
        <v>911</v>
      </c>
      <c r="E660" s="38" t="s">
        <v>34</v>
      </c>
      <c r="F660" s="18" t="s">
        <v>892</v>
      </c>
      <c r="G660" s="39">
        <f>'по группам'!C35</f>
        <v>116042.58</v>
      </c>
      <c r="H660" s="39">
        <f>'по группам'!D35</f>
        <v>124929.87</v>
      </c>
    </row>
    <row r="661" spans="1:8">
      <c r="A661" s="37"/>
      <c r="B661" s="38"/>
      <c r="C661" s="37"/>
      <c r="D661" s="38"/>
      <c r="E661" s="38"/>
      <c r="F661" s="18"/>
      <c r="G661" s="37"/>
      <c r="H661" s="37"/>
    </row>
    <row r="662" spans="1:8" ht="25.5">
      <c r="A662" s="37"/>
      <c r="B662" s="38"/>
      <c r="C662" s="37"/>
      <c r="D662" s="38"/>
      <c r="E662" s="38"/>
      <c r="F662" s="18" t="s">
        <v>912</v>
      </c>
      <c r="G662" s="37"/>
      <c r="H662" s="37"/>
    </row>
    <row r="663" spans="1:8">
      <c r="A663" s="16"/>
      <c r="B663" s="18"/>
      <c r="C663" s="16"/>
      <c r="D663" s="18"/>
      <c r="E663" s="18"/>
      <c r="F663" s="18"/>
      <c r="G663" s="16"/>
      <c r="H663" s="16"/>
    </row>
    <row r="664" spans="1:8">
      <c r="A664" s="37" t="s">
        <v>16</v>
      </c>
      <c r="B664" s="37"/>
      <c r="C664" s="37"/>
      <c r="D664" s="37"/>
      <c r="E664" s="37"/>
      <c r="F664" s="37"/>
      <c r="G664" s="37"/>
      <c r="H664" s="16"/>
    </row>
    <row r="665" spans="1:8">
      <c r="A665" s="37"/>
      <c r="B665" s="37"/>
      <c r="C665" s="37"/>
      <c r="D665" s="37"/>
      <c r="E665" s="37"/>
      <c r="F665" s="37"/>
      <c r="G665" s="37"/>
      <c r="H665" s="16"/>
    </row>
    <row r="666" spans="1:8">
      <c r="A666" s="37" t="s">
        <v>563</v>
      </c>
      <c r="B666" s="38" t="s">
        <v>564</v>
      </c>
      <c r="C666" s="43" t="s">
        <v>565</v>
      </c>
      <c r="D666" s="38" t="s">
        <v>566</v>
      </c>
      <c r="E666" s="38" t="s">
        <v>84</v>
      </c>
      <c r="F666" s="38" t="s">
        <v>567</v>
      </c>
      <c r="G666" s="39">
        <f>'по группам'!C36</f>
        <v>118611.99</v>
      </c>
      <c r="H666" s="39">
        <f>'по группам'!D36</f>
        <v>131857.95000000001</v>
      </c>
    </row>
    <row r="667" spans="1:8">
      <c r="A667" s="37"/>
      <c r="B667" s="38"/>
      <c r="C667" s="43"/>
      <c r="D667" s="38"/>
      <c r="E667" s="38"/>
      <c r="F667" s="38"/>
      <c r="G667" s="37"/>
      <c r="H667" s="37"/>
    </row>
    <row r="668" spans="1:8">
      <c r="A668" s="37"/>
      <c r="B668" s="38"/>
      <c r="C668" s="43" t="s">
        <v>568</v>
      </c>
      <c r="D668" s="38" t="s">
        <v>569</v>
      </c>
      <c r="E668" s="38" t="s">
        <v>84</v>
      </c>
      <c r="F668" s="38" t="s">
        <v>913</v>
      </c>
      <c r="G668" s="37"/>
      <c r="H668" s="37"/>
    </row>
    <row r="669" spans="1:8">
      <c r="A669" s="37"/>
      <c r="B669" s="38"/>
      <c r="C669" s="43"/>
      <c r="D669" s="38"/>
      <c r="E669" s="38"/>
      <c r="F669" s="38"/>
      <c r="G669" s="37"/>
      <c r="H669" s="37"/>
    </row>
    <row r="670" spans="1:8" ht="76.5">
      <c r="A670" s="16"/>
      <c r="B670" s="18"/>
      <c r="C670" s="31" t="s">
        <v>570</v>
      </c>
      <c r="D670" s="18" t="s">
        <v>571</v>
      </c>
      <c r="E670" s="18" t="s">
        <v>84</v>
      </c>
      <c r="F670" s="18" t="s">
        <v>572</v>
      </c>
      <c r="G670" s="16"/>
      <c r="H670" s="16"/>
    </row>
    <row r="671" spans="1:8">
      <c r="A671" s="37"/>
      <c r="B671" s="38" t="s">
        <v>573</v>
      </c>
      <c r="C671" s="43" t="s">
        <v>574</v>
      </c>
      <c r="D671" s="38" t="s">
        <v>575</v>
      </c>
      <c r="E671" s="38" t="s">
        <v>84</v>
      </c>
      <c r="F671" s="38" t="s">
        <v>576</v>
      </c>
      <c r="G671" s="37"/>
      <c r="H671" s="37"/>
    </row>
    <row r="672" spans="1:8">
      <c r="A672" s="37"/>
      <c r="B672" s="38"/>
      <c r="C672" s="43"/>
      <c r="D672" s="38"/>
      <c r="E672" s="38"/>
      <c r="F672" s="38"/>
      <c r="G672" s="37"/>
      <c r="H672" s="37"/>
    </row>
    <row r="673" spans="1:8">
      <c r="A673" s="37" t="s">
        <v>577</v>
      </c>
      <c r="B673" s="38" t="s">
        <v>578</v>
      </c>
      <c r="C673" s="43" t="s">
        <v>579</v>
      </c>
      <c r="D673" s="38" t="s">
        <v>580</v>
      </c>
      <c r="E673" s="38" t="s">
        <v>84</v>
      </c>
      <c r="F673" s="38" t="s">
        <v>581</v>
      </c>
      <c r="G673" s="39">
        <f>'по группам'!C37</f>
        <v>227234.6</v>
      </c>
      <c r="H673" s="39">
        <f>'по группам'!D37</f>
        <v>243406.81</v>
      </c>
    </row>
    <row r="674" spans="1:8">
      <c r="A674" s="37"/>
      <c r="B674" s="38"/>
      <c r="C674" s="43"/>
      <c r="D674" s="38"/>
      <c r="E674" s="38"/>
      <c r="F674" s="38"/>
      <c r="G674" s="37"/>
      <c r="H674" s="37"/>
    </row>
    <row r="675" spans="1:8">
      <c r="A675" s="37"/>
      <c r="B675" s="38"/>
      <c r="C675" s="43"/>
      <c r="D675" s="38" t="s">
        <v>582</v>
      </c>
      <c r="E675" s="38" t="s">
        <v>84</v>
      </c>
      <c r="F675" s="38" t="s">
        <v>583</v>
      </c>
      <c r="G675" s="37"/>
      <c r="H675" s="37"/>
    </row>
    <row r="676" spans="1:8">
      <c r="A676" s="37"/>
      <c r="B676" s="38"/>
      <c r="C676" s="43"/>
      <c r="D676" s="38"/>
      <c r="E676" s="38"/>
      <c r="F676" s="38"/>
      <c r="G676" s="37"/>
      <c r="H676" s="37"/>
    </row>
    <row r="677" spans="1:8">
      <c r="A677" s="37" t="s">
        <v>584</v>
      </c>
      <c r="B677" s="38" t="s">
        <v>585</v>
      </c>
      <c r="C677" s="37" t="s">
        <v>914</v>
      </c>
      <c r="D677" s="38" t="s">
        <v>586</v>
      </c>
      <c r="E677" s="38" t="s">
        <v>84</v>
      </c>
      <c r="F677" s="38" t="s">
        <v>587</v>
      </c>
      <c r="G677" s="39">
        <f>'по группам'!C38</f>
        <v>137598.57999999999</v>
      </c>
      <c r="H677" s="39">
        <f>'по группам'!D38</f>
        <v>151314.64000000001</v>
      </c>
    </row>
    <row r="678" spans="1:8">
      <c r="A678" s="37"/>
      <c r="B678" s="38"/>
      <c r="C678" s="37"/>
      <c r="D678" s="38"/>
      <c r="E678" s="38"/>
      <c r="F678" s="38"/>
      <c r="G678" s="37"/>
      <c r="H678" s="37"/>
    </row>
    <row r="679" spans="1:8">
      <c r="A679" s="37" t="s">
        <v>588</v>
      </c>
      <c r="B679" s="38" t="s">
        <v>915</v>
      </c>
      <c r="C679" s="37" t="s">
        <v>916</v>
      </c>
      <c r="D679" s="38" t="s">
        <v>917</v>
      </c>
      <c r="E679" s="38" t="s">
        <v>84</v>
      </c>
      <c r="F679" s="38" t="s">
        <v>918</v>
      </c>
      <c r="G679" s="39">
        <f>'по группам'!C39</f>
        <v>224260.71</v>
      </c>
      <c r="H679" s="39">
        <f>'по группам'!D39</f>
        <v>239604.65</v>
      </c>
    </row>
    <row r="680" spans="1:8">
      <c r="A680" s="37"/>
      <c r="B680" s="38"/>
      <c r="C680" s="37"/>
      <c r="D680" s="38"/>
      <c r="E680" s="38"/>
      <c r="F680" s="38"/>
      <c r="G680" s="37"/>
      <c r="H680" s="37"/>
    </row>
    <row r="681" spans="1:8" ht="242.25">
      <c r="A681" s="16" t="s">
        <v>589</v>
      </c>
      <c r="B681" s="18" t="s">
        <v>919</v>
      </c>
      <c r="C681" s="16" t="s">
        <v>920</v>
      </c>
      <c r="D681" s="18" t="s">
        <v>921</v>
      </c>
      <c r="E681" s="18" t="s">
        <v>84</v>
      </c>
      <c r="F681" s="18" t="s">
        <v>922</v>
      </c>
      <c r="G681" s="32">
        <f>'по группам'!C40</f>
        <v>219872.31</v>
      </c>
      <c r="H681" s="32">
        <f>'по группам'!D40</f>
        <v>233065.05</v>
      </c>
    </row>
    <row r="682" spans="1:8" ht="12.75" customHeight="1">
      <c r="A682" s="37" t="s">
        <v>17</v>
      </c>
      <c r="B682" s="37"/>
      <c r="C682" s="37"/>
      <c r="D682" s="37"/>
      <c r="E682" s="37"/>
      <c r="F682" s="37"/>
      <c r="G682" s="37"/>
      <c r="H682" s="37"/>
    </row>
    <row r="683" spans="1:8">
      <c r="A683" s="37"/>
      <c r="B683" s="37"/>
      <c r="C683" s="37"/>
      <c r="D683" s="37"/>
      <c r="E683" s="37"/>
      <c r="F683" s="37"/>
      <c r="G683" s="37"/>
      <c r="H683" s="37"/>
    </row>
    <row r="684" spans="1:8" ht="140.25">
      <c r="A684" s="37" t="s">
        <v>592</v>
      </c>
      <c r="B684" s="38" t="s">
        <v>923</v>
      </c>
      <c r="C684" s="37" t="s">
        <v>590</v>
      </c>
      <c r="D684" s="38" t="s">
        <v>591</v>
      </c>
      <c r="E684" s="38" t="s">
        <v>84</v>
      </c>
      <c r="F684" s="18" t="s">
        <v>924</v>
      </c>
      <c r="G684" s="39">
        <f>'по группам'!C41</f>
        <v>186143.14</v>
      </c>
      <c r="H684" s="39">
        <f>'по группам'!D41</f>
        <v>205603.84</v>
      </c>
    </row>
    <row r="685" spans="1:8">
      <c r="A685" s="37"/>
      <c r="B685" s="38"/>
      <c r="C685" s="37"/>
      <c r="D685" s="38"/>
      <c r="E685" s="38"/>
      <c r="F685" s="38"/>
      <c r="G685" s="37"/>
      <c r="H685" s="37"/>
    </row>
    <row r="686" spans="1:8">
      <c r="A686" s="37"/>
      <c r="B686" s="38"/>
      <c r="C686" s="37"/>
      <c r="D686" s="38"/>
      <c r="E686" s="38"/>
      <c r="F686" s="38"/>
      <c r="G686" s="37"/>
      <c r="H686" s="37"/>
    </row>
    <row r="687" spans="1:8">
      <c r="A687" s="37"/>
      <c r="B687" s="38"/>
      <c r="C687" s="37"/>
      <c r="D687" s="38"/>
      <c r="E687" s="38"/>
      <c r="F687" s="38"/>
      <c r="G687" s="37"/>
      <c r="H687" s="37"/>
    </row>
    <row r="688" spans="1:8">
      <c r="A688" s="37"/>
      <c r="B688" s="37"/>
      <c r="C688" s="37"/>
      <c r="D688" s="37"/>
      <c r="E688" s="37"/>
      <c r="F688" s="37"/>
      <c r="G688" s="37"/>
      <c r="H688" s="16"/>
    </row>
    <row r="689" spans="1:8" ht="25.5" customHeight="1">
      <c r="A689" s="37" t="s">
        <v>19</v>
      </c>
      <c r="B689" s="37"/>
      <c r="C689" s="37"/>
      <c r="D689" s="37"/>
      <c r="E689" s="37"/>
      <c r="F689" s="37"/>
      <c r="G689" s="37"/>
      <c r="H689" s="37"/>
    </row>
    <row r="690" spans="1:8" ht="14.25" customHeight="1">
      <c r="A690" s="37"/>
      <c r="B690" s="37"/>
      <c r="C690" s="37"/>
      <c r="D690" s="37"/>
      <c r="E690" s="37"/>
      <c r="F690" s="37"/>
      <c r="G690" s="37"/>
      <c r="H690" s="16"/>
    </row>
    <row r="691" spans="1:8" ht="63.75">
      <c r="A691" s="20" t="s">
        <v>596</v>
      </c>
      <c r="B691" s="21" t="s">
        <v>593</v>
      </c>
      <c r="C691" s="20" t="s">
        <v>594</v>
      </c>
      <c r="D691" s="21" t="s">
        <v>925</v>
      </c>
      <c r="E691" s="21" t="s">
        <v>34</v>
      </c>
      <c r="F691" s="21" t="s">
        <v>595</v>
      </c>
      <c r="G691" s="32">
        <f>'по группам'!C42</f>
        <v>244334.31</v>
      </c>
      <c r="H691" s="32">
        <f>'по группам'!D42</f>
        <v>280636.25</v>
      </c>
    </row>
    <row r="692" spans="1:8">
      <c r="A692" s="20"/>
      <c r="B692" s="21"/>
      <c r="C692" s="20"/>
      <c r="D692" s="21"/>
      <c r="E692" s="21"/>
      <c r="F692" s="21"/>
      <c r="G692" s="20"/>
      <c r="H692" s="20"/>
    </row>
    <row r="693" spans="1:8" ht="63.75">
      <c r="A693" s="20" t="s">
        <v>598</v>
      </c>
      <c r="B693" s="21" t="s">
        <v>593</v>
      </c>
      <c r="C693" s="20" t="s">
        <v>594</v>
      </c>
      <c r="D693" s="21" t="s">
        <v>925</v>
      </c>
      <c r="E693" s="21" t="s">
        <v>34</v>
      </c>
      <c r="F693" s="21" t="s">
        <v>597</v>
      </c>
      <c r="G693" s="32">
        <f>'по группам'!C43</f>
        <v>275961.46000000002</v>
      </c>
      <c r="H693" s="32">
        <f>'по группам'!D43</f>
        <v>313543.76</v>
      </c>
    </row>
    <row r="694" spans="1:8">
      <c r="A694" s="20"/>
      <c r="B694" s="21"/>
      <c r="C694" s="20"/>
      <c r="D694" s="21"/>
      <c r="E694" s="21"/>
      <c r="F694" s="21"/>
      <c r="G694" s="20"/>
      <c r="H694" s="20"/>
    </row>
    <row r="695" spans="1:8" ht="63.75">
      <c r="A695" s="20" t="s">
        <v>600</v>
      </c>
      <c r="B695" s="21" t="s">
        <v>593</v>
      </c>
      <c r="C695" s="20" t="s">
        <v>594</v>
      </c>
      <c r="D695" s="21" t="s">
        <v>925</v>
      </c>
      <c r="E695" s="21" t="s">
        <v>34</v>
      </c>
      <c r="F695" s="21" t="s">
        <v>599</v>
      </c>
      <c r="G695" s="32">
        <f>'по группам'!C44</f>
        <v>305365.31</v>
      </c>
      <c r="H695" s="32">
        <f>'по группам'!D44</f>
        <v>342962.25</v>
      </c>
    </row>
    <row r="696" spans="1:8">
      <c r="A696" s="20"/>
      <c r="B696" s="21"/>
      <c r="C696" s="20"/>
      <c r="D696" s="21"/>
      <c r="E696" s="21"/>
      <c r="F696" s="21"/>
      <c r="G696" s="20"/>
      <c r="H696" s="20"/>
    </row>
    <row r="697" spans="1:8">
      <c r="A697" s="20"/>
      <c r="B697" s="21"/>
      <c r="C697" s="20"/>
      <c r="D697" s="21"/>
      <c r="E697" s="21"/>
      <c r="F697" s="21"/>
      <c r="G697" s="20"/>
      <c r="H697" s="20"/>
    </row>
    <row r="698" spans="1:8" ht="63.75">
      <c r="A698" s="20" t="s">
        <v>603</v>
      </c>
      <c r="B698" s="21" t="s">
        <v>593</v>
      </c>
      <c r="C698" s="20" t="s">
        <v>601</v>
      </c>
      <c r="D698" s="21" t="s">
        <v>602</v>
      </c>
      <c r="E698" s="21" t="s">
        <v>34</v>
      </c>
      <c r="F698" s="21" t="s">
        <v>595</v>
      </c>
      <c r="G698" s="32">
        <f>'по группам'!C45</f>
        <v>180165.14</v>
      </c>
      <c r="H698" s="32">
        <f>'по группам'!D45</f>
        <v>206202.16</v>
      </c>
    </row>
    <row r="699" spans="1:8">
      <c r="A699" s="20"/>
      <c r="B699" s="21"/>
      <c r="C699" s="20"/>
      <c r="D699" s="21"/>
      <c r="E699" s="21"/>
      <c r="F699" s="21"/>
      <c r="G699" s="20"/>
      <c r="H699" s="20"/>
    </row>
    <row r="700" spans="1:8" ht="63.75">
      <c r="A700" s="20" t="s">
        <v>604</v>
      </c>
      <c r="B700" s="21" t="s">
        <v>593</v>
      </c>
      <c r="C700" s="20" t="s">
        <v>601</v>
      </c>
      <c r="D700" s="21" t="s">
        <v>602</v>
      </c>
      <c r="E700" s="21" t="s">
        <v>34</v>
      </c>
      <c r="F700" s="21" t="s">
        <v>597</v>
      </c>
      <c r="G700" s="32">
        <f>'по группам'!C46</f>
        <v>211234.22</v>
      </c>
      <c r="H700" s="32">
        <f>'по группам'!D46</f>
        <v>238178.21</v>
      </c>
    </row>
    <row r="701" spans="1:8">
      <c r="A701" s="20"/>
      <c r="B701" s="21"/>
      <c r="C701" s="20"/>
      <c r="D701" s="21"/>
      <c r="E701" s="21"/>
      <c r="F701" s="21"/>
      <c r="G701" s="20"/>
      <c r="H701" s="20"/>
    </row>
    <row r="702" spans="1:8" ht="63.75">
      <c r="A702" s="20" t="s">
        <v>605</v>
      </c>
      <c r="B702" s="21" t="s">
        <v>593</v>
      </c>
      <c r="C702" s="20" t="s">
        <v>601</v>
      </c>
      <c r="D702" s="21" t="s">
        <v>602</v>
      </c>
      <c r="E702" s="21" t="s">
        <v>34</v>
      </c>
      <c r="F702" s="21" t="s">
        <v>599</v>
      </c>
      <c r="G702" s="32">
        <f>'по группам'!C47</f>
        <v>250188.25</v>
      </c>
      <c r="H702" s="32">
        <f>'по группам'!D47</f>
        <v>275127.43</v>
      </c>
    </row>
    <row r="703" spans="1:8">
      <c r="A703" s="20"/>
      <c r="B703" s="21"/>
      <c r="C703" s="20"/>
      <c r="D703" s="21"/>
      <c r="E703" s="21"/>
      <c r="F703" s="21"/>
      <c r="G703" s="20"/>
      <c r="H703" s="20"/>
    </row>
    <row r="704" spans="1:8" ht="76.5">
      <c r="A704" s="20" t="s">
        <v>607</v>
      </c>
      <c r="B704" s="21" t="s">
        <v>926</v>
      </c>
      <c r="C704" s="20" t="s">
        <v>606</v>
      </c>
      <c r="D704" s="21" t="s">
        <v>927</v>
      </c>
      <c r="E704" s="21" t="s">
        <v>34</v>
      </c>
      <c r="F704" s="21" t="s">
        <v>928</v>
      </c>
      <c r="G704" s="32">
        <f>'по группам'!C48</f>
        <v>144538.16</v>
      </c>
      <c r="H704" s="32">
        <f>'по группам'!D48</f>
        <v>153620.45000000001</v>
      </c>
    </row>
    <row r="705" spans="1:8">
      <c r="A705" s="20"/>
      <c r="B705" s="21"/>
      <c r="C705" s="20"/>
      <c r="D705" s="21"/>
      <c r="E705" s="21"/>
      <c r="F705" s="21"/>
      <c r="G705" s="20"/>
      <c r="H705" s="20"/>
    </row>
    <row r="706" spans="1:8" ht="76.5">
      <c r="A706" s="20" t="s">
        <v>929</v>
      </c>
      <c r="B706" s="21" t="s">
        <v>930</v>
      </c>
      <c r="C706" s="20" t="s">
        <v>606</v>
      </c>
      <c r="D706" s="21" t="s">
        <v>931</v>
      </c>
      <c r="E706" s="21" t="s">
        <v>34</v>
      </c>
      <c r="F706" s="21" t="s">
        <v>597</v>
      </c>
      <c r="G706" s="32">
        <f>'по группам'!C49</f>
        <v>169205.6</v>
      </c>
      <c r="H706" s="32">
        <f>'по группам'!D49</f>
        <v>178383.95</v>
      </c>
    </row>
    <row r="707" spans="1:8">
      <c r="A707" s="20"/>
      <c r="B707" s="21"/>
      <c r="C707" s="20"/>
      <c r="D707" s="21"/>
      <c r="E707" s="21"/>
      <c r="F707" s="21"/>
      <c r="G707" s="20"/>
      <c r="H707" s="20"/>
    </row>
    <row r="708" spans="1:8" ht="76.5">
      <c r="A708" s="20" t="s">
        <v>932</v>
      </c>
      <c r="B708" s="21" t="s">
        <v>933</v>
      </c>
      <c r="C708" s="20" t="s">
        <v>606</v>
      </c>
      <c r="D708" s="21" t="s">
        <v>934</v>
      </c>
      <c r="E708" s="21" t="s">
        <v>34</v>
      </c>
      <c r="F708" s="21" t="s">
        <v>599</v>
      </c>
      <c r="G708" s="32">
        <f>'по группам'!C50</f>
        <v>207241.69</v>
      </c>
      <c r="H708" s="32">
        <f>'по группам'!D50</f>
        <v>216646.07</v>
      </c>
    </row>
    <row r="709" spans="1:8">
      <c r="A709" s="20"/>
      <c r="B709" s="21"/>
      <c r="C709" s="20"/>
      <c r="D709" s="21"/>
      <c r="E709" s="21"/>
      <c r="F709" s="21"/>
      <c r="G709" s="20"/>
      <c r="H709" s="20"/>
    </row>
    <row r="710" spans="1:8" ht="127.5">
      <c r="A710" s="20" t="s">
        <v>935</v>
      </c>
      <c r="B710" s="21" t="s">
        <v>936</v>
      </c>
      <c r="C710" s="20" t="s">
        <v>937</v>
      </c>
      <c r="D710" s="21" t="s">
        <v>608</v>
      </c>
      <c r="E710" s="21" t="s">
        <v>34</v>
      </c>
      <c r="F710" s="21" t="s">
        <v>938</v>
      </c>
      <c r="G710" s="32">
        <f>'по группам'!C51</f>
        <v>289000.71000000002</v>
      </c>
      <c r="H710" s="32">
        <f>'по группам'!D51</f>
        <v>298570.27</v>
      </c>
    </row>
    <row r="711" spans="1:8">
      <c r="A711" s="20"/>
      <c r="B711" s="21"/>
      <c r="C711" s="20"/>
      <c r="D711" s="21"/>
      <c r="E711" s="21"/>
      <c r="F711" s="21"/>
      <c r="G711" s="20"/>
      <c r="H711" s="20"/>
    </row>
    <row r="712" spans="1:8" ht="127.5">
      <c r="A712" s="20" t="s">
        <v>939</v>
      </c>
      <c r="B712" s="21" t="s">
        <v>940</v>
      </c>
      <c r="C712" s="20" t="s">
        <v>937</v>
      </c>
      <c r="D712" s="21" t="s">
        <v>608</v>
      </c>
      <c r="E712" s="21" t="s">
        <v>34</v>
      </c>
      <c r="F712" s="21" t="s">
        <v>941</v>
      </c>
      <c r="G712" s="32">
        <f>'по группам'!C52</f>
        <v>315378.15000000002</v>
      </c>
      <c r="H712" s="32">
        <f>'по группам'!D52</f>
        <v>325821.13</v>
      </c>
    </row>
    <row r="713" spans="1:8">
      <c r="A713" s="20"/>
      <c r="B713" s="21"/>
      <c r="C713" s="20"/>
      <c r="D713" s="21"/>
      <c r="E713" s="21"/>
      <c r="F713" s="21"/>
      <c r="G713" s="20"/>
      <c r="H713" s="20"/>
    </row>
    <row r="714" spans="1:8" ht="127.5">
      <c r="A714" s="20" t="s">
        <v>942</v>
      </c>
      <c r="B714" s="21" t="s">
        <v>943</v>
      </c>
      <c r="C714" s="20" t="s">
        <v>937</v>
      </c>
      <c r="D714" s="21" t="s">
        <v>608</v>
      </c>
      <c r="E714" s="21" t="s">
        <v>34</v>
      </c>
      <c r="F714" s="21" t="s">
        <v>944</v>
      </c>
      <c r="G714" s="32">
        <f>'по группам'!C53</f>
        <v>344672.91</v>
      </c>
      <c r="H714" s="32">
        <f>'по группам'!D53</f>
        <v>355000.31</v>
      </c>
    </row>
    <row r="715" spans="1:8">
      <c r="A715" s="20"/>
      <c r="B715" s="21"/>
      <c r="C715" s="20"/>
      <c r="D715" s="21"/>
      <c r="E715" s="21"/>
      <c r="F715" s="21"/>
      <c r="G715" s="20"/>
      <c r="H715" s="20"/>
    </row>
    <row r="716" spans="1:8" ht="102">
      <c r="A716" s="20" t="s">
        <v>619</v>
      </c>
      <c r="B716" s="21" t="s">
        <v>609</v>
      </c>
      <c r="C716" s="20" t="s">
        <v>610</v>
      </c>
      <c r="D716" s="21" t="s">
        <v>611</v>
      </c>
      <c r="E716" s="21" t="s">
        <v>34</v>
      </c>
      <c r="F716" s="21" t="s">
        <v>612</v>
      </c>
      <c r="G716" s="32">
        <f>'по группам'!C54</f>
        <v>177866.72</v>
      </c>
      <c r="H716" s="32">
        <f>'по группам'!D54</f>
        <v>187514.89</v>
      </c>
    </row>
    <row r="717" spans="1:8">
      <c r="A717" s="20"/>
      <c r="B717" s="21"/>
      <c r="C717" s="20"/>
      <c r="D717" s="21"/>
      <c r="E717" s="21"/>
      <c r="F717" s="21"/>
      <c r="G717" s="20"/>
      <c r="H717" s="20"/>
    </row>
    <row r="718" spans="1:8" ht="102">
      <c r="A718" s="20" t="s">
        <v>631</v>
      </c>
      <c r="B718" s="21" t="s">
        <v>613</v>
      </c>
      <c r="C718" s="20" t="s">
        <v>610</v>
      </c>
      <c r="D718" s="21" t="s">
        <v>611</v>
      </c>
      <c r="E718" s="21" t="s">
        <v>34</v>
      </c>
      <c r="F718" s="21" t="s">
        <v>612</v>
      </c>
      <c r="G718" s="32">
        <f>'по группам'!C55</f>
        <v>328448.42</v>
      </c>
      <c r="H718" s="32">
        <f>'по группам'!D55</f>
        <v>344333.76</v>
      </c>
    </row>
    <row r="719" spans="1:8">
      <c r="A719" s="20"/>
      <c r="B719" s="21"/>
      <c r="C719" s="20"/>
      <c r="D719" s="21"/>
      <c r="E719" s="21"/>
      <c r="F719" s="21"/>
      <c r="G719" s="20"/>
      <c r="H719" s="20"/>
    </row>
    <row r="720" spans="1:8" ht="102">
      <c r="A720" s="20" t="s">
        <v>634</v>
      </c>
      <c r="B720" s="21" t="s">
        <v>614</v>
      </c>
      <c r="C720" s="20" t="s">
        <v>610</v>
      </c>
      <c r="D720" s="21" t="s">
        <v>615</v>
      </c>
      <c r="E720" s="21" t="s">
        <v>34</v>
      </c>
      <c r="F720" s="21" t="s">
        <v>616</v>
      </c>
      <c r="G720" s="32">
        <f>'по группам'!C56</f>
        <v>292524.17</v>
      </c>
      <c r="H720" s="32">
        <f>'по группам'!D56</f>
        <v>324503.21999999997</v>
      </c>
    </row>
    <row r="721" spans="1:8">
      <c r="A721" s="20"/>
      <c r="B721" s="21"/>
      <c r="C721" s="20"/>
      <c r="D721" s="21"/>
      <c r="E721" s="21"/>
      <c r="F721" s="21"/>
      <c r="G721" s="20"/>
      <c r="H721" s="20"/>
    </row>
    <row r="722" spans="1:8" ht="63.75">
      <c r="A722" s="20" t="s">
        <v>663</v>
      </c>
      <c r="B722" s="21" t="s">
        <v>945</v>
      </c>
      <c r="C722" s="20" t="s">
        <v>946</v>
      </c>
      <c r="D722" s="21" t="s">
        <v>947</v>
      </c>
      <c r="E722" s="21" t="s">
        <v>34</v>
      </c>
      <c r="F722" s="21" t="s">
        <v>948</v>
      </c>
      <c r="G722" s="32">
        <f>'по группам'!C57</f>
        <v>844818.12</v>
      </c>
      <c r="H722" s="32">
        <f>'по группам'!D57</f>
        <v>890644.25</v>
      </c>
    </row>
    <row r="723" spans="1:8">
      <c r="A723" s="20"/>
      <c r="B723" s="21"/>
      <c r="C723" s="20"/>
      <c r="D723" s="21"/>
      <c r="E723" s="21"/>
      <c r="F723" s="21"/>
      <c r="G723" s="20"/>
      <c r="H723" s="20"/>
    </row>
    <row r="724" spans="1:8" ht="140.25">
      <c r="A724" s="20" t="s">
        <v>667</v>
      </c>
      <c r="B724" s="21" t="s">
        <v>617</v>
      </c>
      <c r="C724" s="20" t="s">
        <v>949</v>
      </c>
      <c r="D724" s="21" t="s">
        <v>618</v>
      </c>
      <c r="E724" s="21" t="s">
        <v>34</v>
      </c>
      <c r="F724" s="21" t="s">
        <v>950</v>
      </c>
      <c r="G724" s="32">
        <f>'по группам'!C58</f>
        <v>538136.93999999994</v>
      </c>
      <c r="H724" s="32">
        <f>'по группам'!D58</f>
        <v>613685.31999999995</v>
      </c>
    </row>
    <row r="725" spans="1:8">
      <c r="A725" s="20"/>
      <c r="B725" s="21"/>
      <c r="C725" s="20"/>
      <c r="D725" s="21"/>
      <c r="E725" s="21"/>
      <c r="F725" s="21"/>
      <c r="G725" s="20"/>
      <c r="H725" s="20"/>
    </row>
    <row r="726" spans="1:8" ht="38.25">
      <c r="A726" s="20"/>
      <c r="B726" s="21"/>
      <c r="C726" s="20"/>
      <c r="D726" s="21"/>
      <c r="E726" s="21"/>
      <c r="F726" s="21" t="s">
        <v>951</v>
      </c>
      <c r="G726" s="20"/>
      <c r="H726" s="20"/>
    </row>
    <row r="727" spans="1:8" ht="12.75" customHeight="1">
      <c r="A727" s="37" t="s">
        <v>20</v>
      </c>
      <c r="B727" s="37"/>
      <c r="C727" s="37"/>
      <c r="D727" s="37"/>
      <c r="E727" s="37"/>
      <c r="F727" s="37"/>
      <c r="G727" s="37"/>
      <c r="H727" s="37"/>
    </row>
    <row r="728" spans="1:8">
      <c r="A728" s="20"/>
      <c r="B728" s="20"/>
      <c r="C728" s="20"/>
      <c r="D728" s="20"/>
      <c r="E728" s="20"/>
      <c r="F728" s="20"/>
      <c r="G728" s="20"/>
      <c r="H728" s="20"/>
    </row>
    <row r="729" spans="1:8">
      <c r="A729" s="37" t="s">
        <v>668</v>
      </c>
      <c r="B729" s="38" t="s">
        <v>620</v>
      </c>
      <c r="C729" s="44" t="s">
        <v>621</v>
      </c>
      <c r="D729" s="38" t="s">
        <v>622</v>
      </c>
      <c r="E729" s="38" t="s">
        <v>34</v>
      </c>
      <c r="F729" s="38" t="s">
        <v>623</v>
      </c>
      <c r="G729" s="39">
        <f>'по группам'!C59</f>
        <v>184409.85</v>
      </c>
      <c r="H729" s="39">
        <f>'по группам'!D59</f>
        <v>194946.6</v>
      </c>
    </row>
    <row r="730" spans="1:8">
      <c r="A730" s="37"/>
      <c r="B730" s="38"/>
      <c r="C730" s="44"/>
      <c r="D730" s="38"/>
      <c r="E730" s="38"/>
      <c r="F730" s="38"/>
      <c r="G730" s="37"/>
      <c r="H730" s="37"/>
    </row>
    <row r="731" spans="1:8">
      <c r="A731" s="37"/>
      <c r="B731" s="38"/>
      <c r="C731" s="44" t="s">
        <v>624</v>
      </c>
      <c r="D731" s="38" t="s">
        <v>625</v>
      </c>
      <c r="E731" s="38" t="s">
        <v>34</v>
      </c>
      <c r="F731" s="38" t="s">
        <v>626</v>
      </c>
      <c r="G731" s="37"/>
      <c r="H731" s="37"/>
    </row>
    <row r="732" spans="1:8">
      <c r="A732" s="37"/>
      <c r="B732" s="38"/>
      <c r="C732" s="44"/>
      <c r="D732" s="38"/>
      <c r="E732" s="38"/>
      <c r="F732" s="38"/>
      <c r="G732" s="37"/>
      <c r="H732" s="37"/>
    </row>
    <row r="733" spans="1:8">
      <c r="A733" s="37"/>
      <c r="B733" s="38" t="s">
        <v>627</v>
      </c>
      <c r="C733" s="44" t="s">
        <v>628</v>
      </c>
      <c r="D733" s="38" t="s">
        <v>629</v>
      </c>
      <c r="E733" s="38" t="s">
        <v>34</v>
      </c>
      <c r="F733" s="38" t="s">
        <v>630</v>
      </c>
      <c r="G733" s="37"/>
      <c r="H733" s="37"/>
    </row>
    <row r="734" spans="1:8">
      <c r="A734" s="37"/>
      <c r="B734" s="38"/>
      <c r="C734" s="44"/>
      <c r="D734" s="38"/>
      <c r="E734" s="38"/>
      <c r="F734" s="38"/>
      <c r="G734" s="37"/>
      <c r="H734" s="37"/>
    </row>
    <row r="735" spans="1:8" ht="38.25">
      <c r="A735" s="16" t="s">
        <v>683</v>
      </c>
      <c r="B735" s="18" t="s">
        <v>632</v>
      </c>
      <c r="C735" s="30" t="s">
        <v>628</v>
      </c>
      <c r="D735" s="18" t="s">
        <v>629</v>
      </c>
      <c r="E735" s="18" t="s">
        <v>34</v>
      </c>
      <c r="F735" s="18" t="s">
        <v>633</v>
      </c>
      <c r="G735" s="32">
        <f>'по группам'!C60</f>
        <v>316501.40999999997</v>
      </c>
      <c r="H735" s="32">
        <f>'по группам'!D60</f>
        <v>331808.94</v>
      </c>
    </row>
    <row r="736" spans="1:8" ht="12.75" customHeight="1">
      <c r="A736" s="40" t="s">
        <v>21</v>
      </c>
      <c r="B736" s="40"/>
      <c r="C736" s="40"/>
      <c r="D736" s="40"/>
      <c r="E736" s="40"/>
      <c r="F736" s="40"/>
      <c r="G736" s="40"/>
      <c r="H736" s="40"/>
    </row>
    <row r="737" spans="1:8">
      <c r="A737" s="40"/>
      <c r="B737" s="40"/>
      <c r="C737" s="40"/>
      <c r="D737" s="40"/>
      <c r="E737" s="40"/>
      <c r="F737" s="40"/>
      <c r="G737" s="40"/>
      <c r="H737" s="40"/>
    </row>
    <row r="738" spans="1:8">
      <c r="A738" s="37" t="s">
        <v>688</v>
      </c>
      <c r="B738" s="38" t="s">
        <v>635</v>
      </c>
      <c r="C738" s="37" t="s">
        <v>636</v>
      </c>
      <c r="D738" s="38" t="s">
        <v>637</v>
      </c>
      <c r="E738" s="38" t="s">
        <v>34</v>
      </c>
      <c r="F738" s="38" t="s">
        <v>638</v>
      </c>
      <c r="G738" s="39">
        <f>'по группам'!C61</f>
        <v>178873.23</v>
      </c>
      <c r="H738" s="39">
        <f>'по группам'!D61</f>
        <v>192572.49</v>
      </c>
    </row>
    <row r="739" spans="1:8">
      <c r="A739" s="37"/>
      <c r="B739" s="38"/>
      <c r="C739" s="37"/>
      <c r="D739" s="38"/>
      <c r="E739" s="38"/>
      <c r="F739" s="38"/>
      <c r="G739" s="37"/>
      <c r="H739" s="37"/>
    </row>
    <row r="740" spans="1:8">
      <c r="A740" s="37"/>
      <c r="B740" s="38"/>
      <c r="C740" s="37" t="s">
        <v>639</v>
      </c>
      <c r="D740" s="38" t="s">
        <v>240</v>
      </c>
      <c r="E740" s="38" t="s">
        <v>34</v>
      </c>
      <c r="F740" s="38" t="s">
        <v>640</v>
      </c>
      <c r="G740" s="37"/>
      <c r="H740" s="37"/>
    </row>
    <row r="741" spans="1:8">
      <c r="A741" s="37"/>
      <c r="B741" s="38"/>
      <c r="C741" s="37"/>
      <c r="D741" s="38"/>
      <c r="E741" s="38"/>
      <c r="F741" s="38"/>
      <c r="G741" s="37"/>
      <c r="H741" s="37"/>
    </row>
    <row r="742" spans="1:8">
      <c r="A742" s="37"/>
      <c r="B742" s="38" t="s">
        <v>641</v>
      </c>
      <c r="C742" s="37" t="s">
        <v>642</v>
      </c>
      <c r="D742" s="38" t="s">
        <v>643</v>
      </c>
      <c r="E742" s="38" t="s">
        <v>34</v>
      </c>
      <c r="F742" s="38" t="s">
        <v>644</v>
      </c>
      <c r="G742" s="37"/>
      <c r="H742" s="37"/>
    </row>
    <row r="743" spans="1:8">
      <c r="A743" s="37"/>
      <c r="B743" s="38"/>
      <c r="C743" s="37"/>
      <c r="D743" s="38"/>
      <c r="E743" s="38"/>
      <c r="F743" s="38"/>
      <c r="G743" s="37"/>
      <c r="H743" s="37"/>
    </row>
    <row r="744" spans="1:8">
      <c r="A744" s="37"/>
      <c r="B744" s="38" t="s">
        <v>645</v>
      </c>
      <c r="C744" s="37" t="s">
        <v>646</v>
      </c>
      <c r="D744" s="38" t="s">
        <v>647</v>
      </c>
      <c r="E744" s="38" t="s">
        <v>34</v>
      </c>
      <c r="F744" s="38" t="s">
        <v>648</v>
      </c>
      <c r="G744" s="37"/>
      <c r="H744" s="37"/>
    </row>
    <row r="745" spans="1:8">
      <c r="A745" s="37"/>
      <c r="B745" s="38"/>
      <c r="C745" s="37"/>
      <c r="D745" s="38"/>
      <c r="E745" s="38"/>
      <c r="F745" s="38"/>
      <c r="G745" s="37"/>
      <c r="H745" s="37"/>
    </row>
    <row r="746" spans="1:8">
      <c r="A746" s="37"/>
      <c r="B746" s="38"/>
      <c r="C746" s="37"/>
      <c r="D746" s="38"/>
      <c r="E746" s="38"/>
      <c r="F746" s="38" t="s">
        <v>649</v>
      </c>
      <c r="G746" s="37"/>
      <c r="H746" s="37"/>
    </row>
    <row r="747" spans="1:8">
      <c r="A747" s="37"/>
      <c r="B747" s="38"/>
      <c r="C747" s="37"/>
      <c r="D747" s="38"/>
      <c r="E747" s="38"/>
      <c r="F747" s="38"/>
      <c r="G747" s="37"/>
      <c r="H747" s="37"/>
    </row>
    <row r="748" spans="1:8">
      <c r="A748" s="37"/>
      <c r="B748" s="38" t="s">
        <v>650</v>
      </c>
      <c r="C748" s="37" t="s">
        <v>651</v>
      </c>
      <c r="D748" s="38" t="s">
        <v>652</v>
      </c>
      <c r="E748" s="38" t="s">
        <v>34</v>
      </c>
      <c r="F748" s="38" t="s">
        <v>653</v>
      </c>
      <c r="G748" s="37"/>
      <c r="H748" s="37"/>
    </row>
    <row r="749" spans="1:8">
      <c r="A749" s="37"/>
      <c r="B749" s="38"/>
      <c r="C749" s="37"/>
      <c r="D749" s="38"/>
      <c r="E749" s="38"/>
      <c r="F749" s="38"/>
      <c r="G749" s="37"/>
      <c r="H749" s="37"/>
    </row>
    <row r="750" spans="1:8">
      <c r="A750" s="37"/>
      <c r="B750" s="38"/>
      <c r="C750" s="37"/>
      <c r="D750" s="38"/>
      <c r="E750" s="38"/>
      <c r="F750" s="38" t="s">
        <v>654</v>
      </c>
      <c r="G750" s="37"/>
      <c r="H750" s="37"/>
    </row>
    <row r="751" spans="1:8">
      <c r="A751" s="37"/>
      <c r="B751" s="38"/>
      <c r="C751" s="37"/>
      <c r="D751" s="38"/>
      <c r="E751" s="38"/>
      <c r="F751" s="38"/>
      <c r="G751" s="37"/>
      <c r="H751" s="37"/>
    </row>
    <row r="752" spans="1:8">
      <c r="A752" s="37"/>
      <c r="B752" s="38"/>
      <c r="C752" s="37"/>
      <c r="D752" s="38"/>
      <c r="E752" s="38"/>
      <c r="F752" s="38" t="s">
        <v>655</v>
      </c>
      <c r="G752" s="37"/>
      <c r="H752" s="37"/>
    </row>
    <row r="753" spans="1:8">
      <c r="A753" s="37"/>
      <c r="B753" s="38"/>
      <c r="C753" s="37"/>
      <c r="D753" s="38"/>
      <c r="E753" s="38"/>
      <c r="F753" s="38"/>
      <c r="G753" s="37"/>
      <c r="H753" s="37"/>
    </row>
    <row r="754" spans="1:8" ht="51">
      <c r="A754" s="37"/>
      <c r="B754" s="38"/>
      <c r="C754" s="37"/>
      <c r="D754" s="38"/>
      <c r="E754" s="38"/>
      <c r="F754" s="18" t="s">
        <v>656</v>
      </c>
      <c r="G754" s="37"/>
      <c r="H754" s="37"/>
    </row>
    <row r="755" spans="1:8">
      <c r="A755" s="37"/>
      <c r="B755" s="38"/>
      <c r="C755" s="37" t="s">
        <v>657</v>
      </c>
      <c r="D755" s="38" t="s">
        <v>658</v>
      </c>
      <c r="E755" s="38" t="s">
        <v>34</v>
      </c>
      <c r="F755" s="38" t="s">
        <v>659</v>
      </c>
      <c r="G755" s="37"/>
      <c r="H755" s="37"/>
    </row>
    <row r="756" spans="1:8">
      <c r="A756" s="37"/>
      <c r="B756" s="38"/>
      <c r="C756" s="37"/>
      <c r="D756" s="38"/>
      <c r="E756" s="38"/>
      <c r="F756" s="38"/>
      <c r="G756" s="37"/>
      <c r="H756" s="37"/>
    </row>
    <row r="757" spans="1:8">
      <c r="A757" s="37"/>
      <c r="B757" s="38"/>
      <c r="C757" s="37"/>
      <c r="D757" s="38"/>
      <c r="E757" s="38"/>
      <c r="F757" s="38" t="s">
        <v>952</v>
      </c>
      <c r="G757" s="37"/>
      <c r="H757" s="37"/>
    </row>
    <row r="758" spans="1:8">
      <c r="A758" s="37"/>
      <c r="B758" s="38"/>
      <c r="C758" s="37"/>
      <c r="D758" s="38"/>
      <c r="E758" s="38"/>
      <c r="F758" s="38"/>
      <c r="G758" s="37"/>
      <c r="H758" s="37"/>
    </row>
    <row r="759" spans="1:8">
      <c r="A759" s="37"/>
      <c r="B759" s="38"/>
      <c r="C759" s="43" t="s">
        <v>660</v>
      </c>
      <c r="D759" s="38" t="s">
        <v>661</v>
      </c>
      <c r="E759" s="38" t="s">
        <v>34</v>
      </c>
      <c r="F759" s="38" t="s">
        <v>662</v>
      </c>
      <c r="G759" s="37"/>
      <c r="H759" s="37"/>
    </row>
    <row r="760" spans="1:8">
      <c r="A760" s="37"/>
      <c r="B760" s="38"/>
      <c r="C760" s="43"/>
      <c r="D760" s="38"/>
      <c r="E760" s="38"/>
      <c r="F760" s="38"/>
      <c r="G760" s="37"/>
      <c r="H760" s="37"/>
    </row>
    <row r="761" spans="1:8">
      <c r="A761" s="37" t="s">
        <v>711</v>
      </c>
      <c r="B761" s="38" t="s">
        <v>635</v>
      </c>
      <c r="C761" s="43" t="s">
        <v>664</v>
      </c>
      <c r="D761" s="38" t="s">
        <v>665</v>
      </c>
      <c r="E761" s="38" t="s">
        <v>34</v>
      </c>
      <c r="F761" s="38" t="s">
        <v>666</v>
      </c>
      <c r="G761" s="39">
        <f>'по группам'!C62</f>
        <v>379025.29</v>
      </c>
      <c r="H761" s="39">
        <f>'по группам'!D62</f>
        <v>415871.86</v>
      </c>
    </row>
    <row r="762" spans="1:8">
      <c r="A762" s="37"/>
      <c r="B762" s="38"/>
      <c r="C762" s="43"/>
      <c r="D762" s="38"/>
      <c r="E762" s="38"/>
      <c r="F762" s="38"/>
      <c r="G762" s="37"/>
      <c r="H762" s="37"/>
    </row>
    <row r="763" spans="1:8">
      <c r="A763" s="37" t="s">
        <v>716</v>
      </c>
      <c r="B763" s="38" t="s">
        <v>953</v>
      </c>
      <c r="C763" s="43" t="s">
        <v>954</v>
      </c>
      <c r="D763" s="38" t="s">
        <v>671</v>
      </c>
      <c r="E763" s="38" t="s">
        <v>34</v>
      </c>
      <c r="F763" s="38" t="s">
        <v>955</v>
      </c>
      <c r="G763" s="39">
        <f>'по группам'!C63</f>
        <v>209379.05</v>
      </c>
      <c r="H763" s="39">
        <f>'по группам'!D63</f>
        <v>224280.49</v>
      </c>
    </row>
    <row r="764" spans="1:8">
      <c r="A764" s="37"/>
      <c r="B764" s="38"/>
      <c r="C764" s="43"/>
      <c r="D764" s="38"/>
      <c r="E764" s="38"/>
      <c r="F764" s="38"/>
      <c r="G764" s="37"/>
      <c r="H764" s="37"/>
    </row>
    <row r="765" spans="1:8">
      <c r="A765" s="37" t="s">
        <v>758</v>
      </c>
      <c r="B765" s="38" t="s">
        <v>669</v>
      </c>
      <c r="C765" s="43" t="s">
        <v>670</v>
      </c>
      <c r="D765" s="38" t="s">
        <v>671</v>
      </c>
      <c r="E765" s="38" t="s">
        <v>34</v>
      </c>
      <c r="F765" s="38" t="s">
        <v>672</v>
      </c>
      <c r="G765" s="39">
        <f>'по группам'!C64</f>
        <v>308573.78000000003</v>
      </c>
      <c r="H765" s="39">
        <f>'по группам'!D64</f>
        <v>347252.95</v>
      </c>
    </row>
    <row r="766" spans="1:8">
      <c r="A766" s="37"/>
      <c r="B766" s="38"/>
      <c r="C766" s="43"/>
      <c r="D766" s="38"/>
      <c r="E766" s="38"/>
      <c r="F766" s="38"/>
      <c r="G766" s="37"/>
      <c r="H766" s="37"/>
    </row>
    <row r="767" spans="1:8">
      <c r="A767" s="37"/>
      <c r="B767" s="38"/>
      <c r="C767" s="43"/>
      <c r="D767" s="38"/>
      <c r="E767" s="38"/>
      <c r="F767" s="38" t="s">
        <v>673</v>
      </c>
      <c r="G767" s="37"/>
      <c r="H767" s="37"/>
    </row>
    <row r="768" spans="1:8">
      <c r="A768" s="37"/>
      <c r="B768" s="38"/>
      <c r="C768" s="43"/>
      <c r="D768" s="38"/>
      <c r="E768" s="38"/>
      <c r="F768" s="38"/>
      <c r="G768" s="37"/>
      <c r="H768" s="37"/>
    </row>
    <row r="769" spans="1:8">
      <c r="A769" s="37"/>
      <c r="B769" s="38"/>
      <c r="C769" s="43"/>
      <c r="D769" s="38"/>
      <c r="E769" s="38"/>
      <c r="F769" s="38" t="s">
        <v>674</v>
      </c>
      <c r="G769" s="37"/>
      <c r="H769" s="37"/>
    </row>
    <row r="770" spans="1:8">
      <c r="A770" s="37"/>
      <c r="B770" s="38"/>
      <c r="C770" s="43"/>
      <c r="D770" s="38"/>
      <c r="E770" s="38"/>
      <c r="F770" s="38"/>
      <c r="G770" s="37"/>
      <c r="H770" s="37"/>
    </row>
    <row r="771" spans="1:8" ht="76.5">
      <c r="A771" s="16"/>
      <c r="B771" s="18"/>
      <c r="C771" s="16" t="s">
        <v>675</v>
      </c>
      <c r="D771" s="18" t="s">
        <v>676</v>
      </c>
      <c r="E771" s="18" t="s">
        <v>34</v>
      </c>
      <c r="F771" s="18" t="s">
        <v>677</v>
      </c>
      <c r="G771" s="16"/>
      <c r="H771" s="16"/>
    </row>
    <row r="772" spans="1:8">
      <c r="A772" s="37"/>
      <c r="B772" s="38"/>
      <c r="C772" s="37"/>
      <c r="D772" s="38"/>
      <c r="E772" s="38"/>
      <c r="F772" s="38" t="s">
        <v>956</v>
      </c>
      <c r="G772" s="37"/>
      <c r="H772" s="37"/>
    </row>
    <row r="773" spans="1:8">
      <c r="A773" s="37"/>
      <c r="B773" s="38"/>
      <c r="C773" s="37"/>
      <c r="D773" s="38"/>
      <c r="E773" s="38"/>
      <c r="F773" s="38"/>
      <c r="G773" s="37"/>
      <c r="H773" s="37"/>
    </row>
    <row r="774" spans="1:8">
      <c r="A774" s="37"/>
      <c r="B774" s="38"/>
      <c r="C774" s="37" t="s">
        <v>678</v>
      </c>
      <c r="D774" s="38" t="s">
        <v>679</v>
      </c>
      <c r="E774" s="38" t="s">
        <v>34</v>
      </c>
      <c r="F774" s="38" t="s">
        <v>680</v>
      </c>
      <c r="G774" s="37"/>
      <c r="H774" s="37"/>
    </row>
    <row r="775" spans="1:8">
      <c r="A775" s="37"/>
      <c r="B775" s="38"/>
      <c r="C775" s="37"/>
      <c r="D775" s="38"/>
      <c r="E775" s="38"/>
      <c r="F775" s="38"/>
      <c r="G775" s="37"/>
      <c r="H775" s="37"/>
    </row>
    <row r="776" spans="1:8">
      <c r="A776" s="37"/>
      <c r="B776" s="38"/>
      <c r="C776" s="37"/>
      <c r="D776" s="38"/>
      <c r="E776" s="38"/>
      <c r="F776" s="38" t="s">
        <v>681</v>
      </c>
      <c r="G776" s="37"/>
      <c r="H776" s="37"/>
    </row>
    <row r="777" spans="1:8">
      <c r="A777" s="37"/>
      <c r="B777" s="38"/>
      <c r="C777" s="37"/>
      <c r="D777" s="38"/>
      <c r="E777" s="38"/>
      <c r="F777" s="38"/>
      <c r="G777" s="37"/>
      <c r="H777" s="37"/>
    </row>
    <row r="778" spans="1:8">
      <c r="A778" s="37"/>
      <c r="B778" s="38"/>
      <c r="C778" s="37"/>
      <c r="D778" s="38"/>
      <c r="E778" s="38"/>
      <c r="F778" s="38" t="s">
        <v>682</v>
      </c>
      <c r="G778" s="37"/>
      <c r="H778" s="37"/>
    </row>
    <row r="779" spans="1:8">
      <c r="A779" s="37"/>
      <c r="B779" s="38"/>
      <c r="C779" s="37"/>
      <c r="D779" s="38"/>
      <c r="E779" s="38"/>
      <c r="F779" s="38"/>
      <c r="G779" s="37"/>
      <c r="H779" s="37"/>
    </row>
    <row r="780" spans="1:8">
      <c r="A780" s="37" t="s">
        <v>765</v>
      </c>
      <c r="B780" s="38" t="s">
        <v>684</v>
      </c>
      <c r="C780" s="37" t="s">
        <v>685</v>
      </c>
      <c r="D780" s="38" t="s">
        <v>686</v>
      </c>
      <c r="E780" s="38" t="s">
        <v>34</v>
      </c>
      <c r="F780" s="38" t="s">
        <v>687</v>
      </c>
      <c r="G780" s="39">
        <f>'по группам'!C65</f>
        <v>417079.1</v>
      </c>
      <c r="H780" s="39">
        <f>'по группам'!D65</f>
        <v>429576</v>
      </c>
    </row>
    <row r="781" spans="1:8">
      <c r="A781" s="37"/>
      <c r="B781" s="38"/>
      <c r="C781" s="37"/>
      <c r="D781" s="38"/>
      <c r="E781" s="38"/>
      <c r="F781" s="38"/>
      <c r="G781" s="37"/>
      <c r="H781" s="37"/>
    </row>
    <row r="782" spans="1:8">
      <c r="A782" s="37" t="s">
        <v>22</v>
      </c>
      <c r="B782" s="37"/>
      <c r="C782" s="37"/>
      <c r="D782" s="37"/>
      <c r="E782" s="37"/>
      <c r="F782" s="37"/>
      <c r="G782" s="37"/>
      <c r="H782" s="16"/>
    </row>
    <row r="783" spans="1:8" ht="1.5" customHeight="1">
      <c r="A783" s="37"/>
      <c r="B783" s="37"/>
      <c r="C783" s="37"/>
      <c r="D783" s="37"/>
      <c r="E783" s="37"/>
      <c r="F783" s="37"/>
      <c r="G783" s="37"/>
      <c r="H783" s="16"/>
    </row>
    <row r="784" spans="1:8">
      <c r="A784" s="37" t="s">
        <v>957</v>
      </c>
      <c r="B784" s="38" t="s">
        <v>689</v>
      </c>
      <c r="C784" s="37" t="s">
        <v>690</v>
      </c>
      <c r="D784" s="38" t="s">
        <v>691</v>
      </c>
      <c r="E784" s="38" t="s">
        <v>34</v>
      </c>
      <c r="F784" s="18" t="s">
        <v>958</v>
      </c>
      <c r="G784" s="39">
        <f>'по группам'!C66</f>
        <v>128778.47</v>
      </c>
      <c r="H784" s="39">
        <f>'по группам'!D66</f>
        <v>139995.32999999999</v>
      </c>
    </row>
    <row r="785" spans="1:8">
      <c r="A785" s="37"/>
      <c r="B785" s="38"/>
      <c r="C785" s="37"/>
      <c r="D785" s="38"/>
      <c r="E785" s="38"/>
      <c r="F785" s="18"/>
      <c r="G785" s="37"/>
      <c r="H785" s="37"/>
    </row>
    <row r="786" spans="1:8">
      <c r="A786" s="37"/>
      <c r="B786" s="38"/>
      <c r="C786" s="37"/>
      <c r="D786" s="38"/>
      <c r="E786" s="38"/>
      <c r="F786" s="18" t="s">
        <v>692</v>
      </c>
      <c r="G786" s="37"/>
      <c r="H786" s="37"/>
    </row>
    <row r="787" spans="1:8">
      <c r="A787" s="37"/>
      <c r="B787" s="38"/>
      <c r="C787" s="37"/>
      <c r="D787" s="38"/>
      <c r="E787" s="38"/>
      <c r="F787" s="18"/>
      <c r="G787" s="37"/>
      <c r="H787" s="37"/>
    </row>
    <row r="788" spans="1:8" ht="25.5">
      <c r="A788" s="37"/>
      <c r="B788" s="38"/>
      <c r="C788" s="37"/>
      <c r="D788" s="38"/>
      <c r="E788" s="38"/>
      <c r="F788" s="18" t="s">
        <v>959</v>
      </c>
      <c r="G788" s="37"/>
      <c r="H788" s="37"/>
    </row>
    <row r="789" spans="1:8">
      <c r="A789" s="37"/>
      <c r="B789" s="38"/>
      <c r="C789" s="37"/>
      <c r="D789" s="38"/>
      <c r="E789" s="38"/>
      <c r="F789" s="18"/>
      <c r="G789" s="37"/>
      <c r="H789" s="37"/>
    </row>
    <row r="790" spans="1:8" ht="25.5">
      <c r="A790" s="37"/>
      <c r="B790" s="38"/>
      <c r="C790" s="37"/>
      <c r="D790" s="38"/>
      <c r="E790" s="38"/>
      <c r="F790" s="18" t="s">
        <v>960</v>
      </c>
      <c r="G790" s="37"/>
      <c r="H790" s="37"/>
    </row>
    <row r="791" spans="1:8">
      <c r="A791" s="37"/>
      <c r="B791" s="38"/>
      <c r="C791" s="37"/>
      <c r="D791" s="38"/>
      <c r="E791" s="38"/>
      <c r="F791" s="18"/>
      <c r="G791" s="37"/>
      <c r="H791" s="37"/>
    </row>
    <row r="792" spans="1:8">
      <c r="A792" s="37"/>
      <c r="B792" s="38"/>
      <c r="C792" s="37"/>
      <c r="D792" s="38"/>
      <c r="E792" s="38"/>
      <c r="F792" s="18" t="s">
        <v>693</v>
      </c>
      <c r="G792" s="37"/>
      <c r="H792" s="37"/>
    </row>
    <row r="793" spans="1:8">
      <c r="A793" s="37"/>
      <c r="B793" s="38"/>
      <c r="C793" s="37"/>
      <c r="D793" s="38"/>
      <c r="E793" s="38"/>
      <c r="F793" s="18"/>
      <c r="G793" s="37"/>
      <c r="H793" s="37"/>
    </row>
    <row r="794" spans="1:8" ht="25.5">
      <c r="A794" s="37"/>
      <c r="B794" s="38"/>
      <c r="C794" s="37"/>
      <c r="D794" s="38"/>
      <c r="E794" s="38"/>
      <c r="F794" s="18" t="s">
        <v>961</v>
      </c>
      <c r="G794" s="37"/>
      <c r="H794" s="37"/>
    </row>
    <row r="795" spans="1:8">
      <c r="A795" s="37"/>
      <c r="B795" s="38"/>
      <c r="C795" s="37"/>
      <c r="D795" s="38"/>
      <c r="E795" s="38"/>
      <c r="F795" s="18"/>
      <c r="G795" s="37"/>
      <c r="H795" s="37"/>
    </row>
    <row r="796" spans="1:8" ht="25.5">
      <c r="A796" s="37"/>
      <c r="B796" s="38"/>
      <c r="C796" s="37"/>
      <c r="D796" s="38"/>
      <c r="E796" s="38"/>
      <c r="F796" s="18" t="s">
        <v>694</v>
      </c>
      <c r="G796" s="37"/>
      <c r="H796" s="37"/>
    </row>
    <row r="797" spans="1:8">
      <c r="A797" s="37"/>
      <c r="B797" s="38"/>
      <c r="C797" s="37"/>
      <c r="D797" s="38"/>
      <c r="E797" s="38"/>
      <c r="F797" s="18"/>
      <c r="G797" s="37"/>
      <c r="H797" s="37"/>
    </row>
    <row r="798" spans="1:8" ht="25.5">
      <c r="A798" s="37"/>
      <c r="B798" s="38"/>
      <c r="C798" s="37"/>
      <c r="D798" s="38"/>
      <c r="E798" s="38"/>
      <c r="F798" s="18" t="s">
        <v>962</v>
      </c>
      <c r="G798" s="37"/>
      <c r="H798" s="37"/>
    </row>
    <row r="799" spans="1:8">
      <c r="A799" s="37"/>
      <c r="B799" s="38"/>
      <c r="C799" s="37"/>
      <c r="D799" s="38"/>
      <c r="E799" s="38"/>
      <c r="F799" s="18"/>
      <c r="G799" s="37"/>
      <c r="H799" s="37"/>
    </row>
    <row r="800" spans="1:8" ht="38.25">
      <c r="A800" s="37"/>
      <c r="B800" s="38"/>
      <c r="C800" s="37"/>
      <c r="D800" s="38"/>
      <c r="E800" s="38"/>
      <c r="F800" s="18" t="s">
        <v>695</v>
      </c>
      <c r="G800" s="37"/>
      <c r="H800" s="37"/>
    </row>
    <row r="801" spans="1:8">
      <c r="A801" s="37"/>
      <c r="B801" s="38"/>
      <c r="C801" s="37"/>
      <c r="D801" s="38"/>
      <c r="E801" s="38"/>
      <c r="F801" s="18"/>
      <c r="G801" s="37"/>
      <c r="H801" s="37"/>
    </row>
    <row r="802" spans="1:8">
      <c r="A802" s="37"/>
      <c r="B802" s="38"/>
      <c r="C802" s="37"/>
      <c r="D802" s="38"/>
      <c r="E802" s="38"/>
      <c r="F802" s="38" t="s">
        <v>696</v>
      </c>
      <c r="G802" s="37"/>
      <c r="H802" s="37"/>
    </row>
    <row r="803" spans="1:8">
      <c r="A803" s="37"/>
      <c r="B803" s="38"/>
      <c r="C803" s="37"/>
      <c r="D803" s="38"/>
      <c r="E803" s="38"/>
      <c r="F803" s="38"/>
      <c r="G803" s="37"/>
      <c r="H803" s="37"/>
    </row>
    <row r="804" spans="1:8">
      <c r="A804" s="37"/>
      <c r="B804" s="38"/>
      <c r="C804" s="37"/>
      <c r="D804" s="38"/>
      <c r="E804" s="38"/>
      <c r="F804" s="38" t="s">
        <v>697</v>
      </c>
      <c r="G804" s="37"/>
      <c r="H804" s="37"/>
    </row>
    <row r="805" spans="1:8">
      <c r="A805" s="37"/>
      <c r="B805" s="38"/>
      <c r="C805" s="37"/>
      <c r="D805" s="38"/>
      <c r="E805" s="38"/>
      <c r="F805" s="38"/>
      <c r="G805" s="37"/>
      <c r="H805" s="37"/>
    </row>
    <row r="806" spans="1:8" ht="51">
      <c r="A806" s="37"/>
      <c r="B806" s="38"/>
      <c r="C806" s="37"/>
      <c r="D806" s="38"/>
      <c r="E806" s="38"/>
      <c r="F806" s="18" t="s">
        <v>963</v>
      </c>
      <c r="G806" s="37"/>
      <c r="H806" s="37"/>
    </row>
    <row r="807" spans="1:8">
      <c r="A807" s="37"/>
      <c r="B807" s="38"/>
      <c r="C807" s="37"/>
      <c r="D807" s="38"/>
      <c r="E807" s="38"/>
      <c r="F807" s="18"/>
      <c r="G807" s="37"/>
      <c r="H807" s="37"/>
    </row>
    <row r="808" spans="1:8" ht="25.5">
      <c r="A808" s="37"/>
      <c r="B808" s="38"/>
      <c r="C808" s="37"/>
      <c r="D808" s="38"/>
      <c r="E808" s="38"/>
      <c r="F808" s="18" t="s">
        <v>964</v>
      </c>
      <c r="G808" s="37"/>
      <c r="H808" s="37"/>
    </row>
    <row r="809" spans="1:8">
      <c r="A809" s="37"/>
      <c r="B809" s="38"/>
      <c r="C809" s="37"/>
      <c r="D809" s="38"/>
      <c r="E809" s="38"/>
      <c r="F809" s="18"/>
      <c r="G809" s="37"/>
      <c r="H809" s="37"/>
    </row>
    <row r="810" spans="1:8" ht="25.5">
      <c r="A810" s="37"/>
      <c r="B810" s="38"/>
      <c r="C810" s="37"/>
      <c r="D810" s="38"/>
      <c r="E810" s="38"/>
      <c r="F810" s="18" t="s">
        <v>698</v>
      </c>
      <c r="G810" s="37"/>
      <c r="H810" s="37"/>
    </row>
    <row r="811" spans="1:8">
      <c r="A811" s="37"/>
      <c r="B811" s="38"/>
      <c r="C811" s="37"/>
      <c r="D811" s="38"/>
      <c r="E811" s="38"/>
      <c r="F811" s="18"/>
      <c r="G811" s="37"/>
      <c r="H811" s="37"/>
    </row>
    <row r="812" spans="1:8">
      <c r="A812" s="37"/>
      <c r="B812" s="38" t="s">
        <v>699</v>
      </c>
      <c r="C812" s="37" t="s">
        <v>700</v>
      </c>
      <c r="D812" s="38" t="s">
        <v>701</v>
      </c>
      <c r="E812" s="38" t="s">
        <v>34</v>
      </c>
      <c r="F812" s="38" t="s">
        <v>702</v>
      </c>
      <c r="G812" s="37"/>
      <c r="H812" s="37"/>
    </row>
    <row r="813" spans="1:8">
      <c r="A813" s="37"/>
      <c r="B813" s="38"/>
      <c r="C813" s="37"/>
      <c r="D813" s="38"/>
      <c r="E813" s="38"/>
      <c r="F813" s="38"/>
      <c r="G813" s="37"/>
      <c r="H813" s="37"/>
    </row>
    <row r="814" spans="1:8">
      <c r="A814" s="37"/>
      <c r="B814" s="38"/>
      <c r="C814" s="37"/>
      <c r="D814" s="38"/>
      <c r="E814" s="38"/>
      <c r="F814" s="38" t="s">
        <v>703</v>
      </c>
      <c r="G814" s="37"/>
      <c r="H814" s="37"/>
    </row>
    <row r="815" spans="1:8">
      <c r="A815" s="37"/>
      <c r="B815" s="38"/>
      <c r="C815" s="37"/>
      <c r="D815" s="38"/>
      <c r="E815" s="38"/>
      <c r="F815" s="38"/>
      <c r="G815" s="37"/>
      <c r="H815" s="37"/>
    </row>
    <row r="816" spans="1:8">
      <c r="A816" s="37"/>
      <c r="B816" s="38"/>
      <c r="C816" s="37"/>
      <c r="D816" s="38"/>
      <c r="E816" s="38"/>
      <c r="F816" s="38" t="s">
        <v>704</v>
      </c>
      <c r="G816" s="37"/>
      <c r="H816" s="37"/>
    </row>
    <row r="817" spans="1:8">
      <c r="A817" s="37"/>
      <c r="B817" s="38"/>
      <c r="C817" s="37"/>
      <c r="D817" s="38"/>
      <c r="E817" s="38"/>
      <c r="F817" s="38"/>
      <c r="G817" s="37"/>
      <c r="H817" s="37"/>
    </row>
    <row r="818" spans="1:8">
      <c r="A818" s="37"/>
      <c r="B818" s="38"/>
      <c r="C818" s="37"/>
      <c r="D818" s="38"/>
      <c r="E818" s="38"/>
      <c r="F818" s="38" t="s">
        <v>705</v>
      </c>
      <c r="G818" s="37"/>
      <c r="H818" s="37"/>
    </row>
    <row r="819" spans="1:8">
      <c r="A819" s="37"/>
      <c r="B819" s="38"/>
      <c r="C819" s="37"/>
      <c r="D819" s="38"/>
      <c r="E819" s="38"/>
      <c r="F819" s="38"/>
      <c r="G819" s="37"/>
      <c r="H819" s="37"/>
    </row>
    <row r="820" spans="1:8">
      <c r="A820" s="37"/>
      <c r="B820" s="38"/>
      <c r="C820" s="37"/>
      <c r="D820" s="38"/>
      <c r="E820" s="38"/>
      <c r="F820" s="38" t="s">
        <v>706</v>
      </c>
      <c r="G820" s="37"/>
      <c r="H820" s="37"/>
    </row>
    <row r="821" spans="1:8">
      <c r="A821" s="37"/>
      <c r="B821" s="38"/>
      <c r="C821" s="37"/>
      <c r="D821" s="38"/>
      <c r="E821" s="38"/>
      <c r="F821" s="38"/>
      <c r="G821" s="37"/>
      <c r="H821" s="37"/>
    </row>
    <row r="822" spans="1:8">
      <c r="A822" s="37"/>
      <c r="B822" s="38"/>
      <c r="C822" s="37"/>
      <c r="D822" s="38"/>
      <c r="E822" s="38"/>
      <c r="F822" s="38" t="s">
        <v>707</v>
      </c>
      <c r="G822" s="37"/>
      <c r="H822" s="37"/>
    </row>
    <row r="823" spans="1:8">
      <c r="A823" s="37"/>
      <c r="B823" s="38"/>
      <c r="C823" s="37"/>
      <c r="D823" s="38"/>
      <c r="E823" s="38"/>
      <c r="F823" s="38"/>
      <c r="G823" s="37"/>
      <c r="H823" s="37"/>
    </row>
    <row r="824" spans="1:8" ht="25.5">
      <c r="A824" s="37"/>
      <c r="B824" s="38"/>
      <c r="C824" s="37"/>
      <c r="D824" s="38" t="s">
        <v>965</v>
      </c>
      <c r="E824" s="38" t="s">
        <v>34</v>
      </c>
      <c r="F824" s="18" t="s">
        <v>708</v>
      </c>
      <c r="G824" s="37"/>
      <c r="H824" s="37"/>
    </row>
    <row r="825" spans="1:8">
      <c r="A825" s="37"/>
      <c r="B825" s="38"/>
      <c r="C825" s="37"/>
      <c r="D825" s="38"/>
      <c r="E825" s="38"/>
      <c r="F825" s="38" t="s">
        <v>709</v>
      </c>
      <c r="G825" s="37"/>
      <c r="H825" s="37"/>
    </row>
    <row r="826" spans="1:8">
      <c r="A826" s="37"/>
      <c r="B826" s="38"/>
      <c r="C826" s="37"/>
      <c r="D826" s="38"/>
      <c r="E826" s="38"/>
      <c r="F826" s="38"/>
      <c r="G826" s="37"/>
      <c r="H826" s="37"/>
    </row>
    <row r="827" spans="1:8">
      <c r="A827" s="37"/>
      <c r="B827" s="38" t="s">
        <v>710</v>
      </c>
      <c r="C827" s="37" t="s">
        <v>966</v>
      </c>
      <c r="D827" s="38" t="s">
        <v>967</v>
      </c>
      <c r="E827" s="38" t="s">
        <v>34</v>
      </c>
      <c r="F827" s="38" t="s">
        <v>968</v>
      </c>
      <c r="G827" s="37"/>
      <c r="H827" s="37"/>
    </row>
    <row r="828" spans="1:8">
      <c r="A828" s="37"/>
      <c r="B828" s="38"/>
      <c r="C828" s="37"/>
      <c r="D828" s="38"/>
      <c r="E828" s="38"/>
      <c r="F828" s="38"/>
      <c r="G828" s="37"/>
      <c r="H828" s="37"/>
    </row>
    <row r="829" spans="1:8">
      <c r="A829" s="37" t="s">
        <v>969</v>
      </c>
      <c r="B829" s="38" t="s">
        <v>712</v>
      </c>
      <c r="C829" s="37" t="s">
        <v>713</v>
      </c>
      <c r="D829" s="38" t="s">
        <v>714</v>
      </c>
      <c r="E829" s="38" t="s">
        <v>34</v>
      </c>
      <c r="F829" s="38" t="s">
        <v>715</v>
      </c>
      <c r="G829" s="39">
        <f>'по группам'!C67</f>
        <v>192482.9</v>
      </c>
      <c r="H829" s="39">
        <f>'по группам'!D67</f>
        <v>210715.38</v>
      </c>
    </row>
    <row r="830" spans="1:8">
      <c r="A830" s="37"/>
      <c r="B830" s="38"/>
      <c r="C830" s="37"/>
      <c r="D830" s="38"/>
      <c r="E830" s="38"/>
      <c r="F830" s="38"/>
      <c r="G830" s="37"/>
      <c r="H830" s="37"/>
    </row>
    <row r="831" spans="1:8" ht="18.75" customHeight="1">
      <c r="A831" s="37" t="s">
        <v>970</v>
      </c>
      <c r="B831" s="37"/>
      <c r="C831" s="37"/>
      <c r="D831" s="37"/>
      <c r="E831" s="37"/>
      <c r="F831" s="37"/>
      <c r="G831" s="37"/>
      <c r="H831" s="37"/>
    </row>
    <row r="832" spans="1:8" ht="25.5">
      <c r="A832" s="37" t="s">
        <v>971</v>
      </c>
      <c r="B832" s="38" t="s">
        <v>31</v>
      </c>
      <c r="C832" s="37" t="s">
        <v>32</v>
      </c>
      <c r="D832" s="38" t="s">
        <v>33</v>
      </c>
      <c r="E832" s="38" t="s">
        <v>34</v>
      </c>
      <c r="F832" s="18" t="s">
        <v>35</v>
      </c>
      <c r="G832" s="39">
        <f>'по группам'!C68</f>
        <v>215801.85</v>
      </c>
      <c r="H832" s="39">
        <f>'по группам'!D68</f>
        <v>229362.11</v>
      </c>
    </row>
    <row r="833" spans="1:8">
      <c r="A833" s="37"/>
      <c r="B833" s="38"/>
      <c r="C833" s="37"/>
      <c r="D833" s="38"/>
      <c r="E833" s="38"/>
      <c r="F833" s="18"/>
      <c r="G833" s="37"/>
      <c r="H833" s="37"/>
    </row>
    <row r="834" spans="1:8">
      <c r="A834" s="37"/>
      <c r="B834" s="38"/>
      <c r="C834" s="37"/>
      <c r="D834" s="38"/>
      <c r="E834" s="38"/>
      <c r="F834" s="18" t="s">
        <v>36</v>
      </c>
      <c r="G834" s="37"/>
      <c r="H834" s="37"/>
    </row>
    <row r="835" spans="1:8">
      <c r="A835" s="37"/>
      <c r="B835" s="38"/>
      <c r="C835" s="37"/>
      <c r="D835" s="38"/>
      <c r="E835" s="38"/>
      <c r="F835" s="18"/>
      <c r="G835" s="37"/>
      <c r="H835" s="37"/>
    </row>
    <row r="836" spans="1:8" ht="25.5">
      <c r="A836" s="37"/>
      <c r="B836" s="38"/>
      <c r="C836" s="37"/>
      <c r="D836" s="38"/>
      <c r="E836" s="38"/>
      <c r="F836" s="18" t="s">
        <v>37</v>
      </c>
      <c r="G836" s="37"/>
      <c r="H836" s="37"/>
    </row>
    <row r="837" spans="1:8">
      <c r="A837" s="37"/>
      <c r="B837" s="38"/>
      <c r="C837" s="37"/>
      <c r="D837" s="38"/>
      <c r="E837" s="38"/>
      <c r="F837" s="18"/>
      <c r="G837" s="37"/>
      <c r="H837" s="37"/>
    </row>
    <row r="838" spans="1:8" ht="25.5">
      <c r="A838" s="37"/>
      <c r="B838" s="38"/>
      <c r="C838" s="37"/>
      <c r="D838" s="38"/>
      <c r="E838" s="38"/>
      <c r="F838" s="18" t="s">
        <v>38</v>
      </c>
      <c r="G838" s="37"/>
      <c r="H838" s="37"/>
    </row>
    <row r="839" spans="1:8">
      <c r="A839" s="37"/>
      <c r="B839" s="38"/>
      <c r="C839" s="37"/>
      <c r="D839" s="38"/>
      <c r="E839" s="38"/>
      <c r="F839" s="18"/>
      <c r="G839" s="37"/>
      <c r="H839" s="37"/>
    </row>
    <row r="840" spans="1:8" ht="25.5">
      <c r="A840" s="37"/>
      <c r="B840" s="38"/>
      <c r="C840" s="37"/>
      <c r="D840" s="38"/>
      <c r="E840" s="38"/>
      <c r="F840" s="18" t="s">
        <v>39</v>
      </c>
      <c r="G840" s="37"/>
      <c r="H840" s="37"/>
    </row>
    <row r="841" spans="1:8">
      <c r="A841" s="37"/>
      <c r="B841" s="38"/>
      <c r="C841" s="37"/>
      <c r="D841" s="38"/>
      <c r="E841" s="38"/>
      <c r="F841" s="18"/>
      <c r="G841" s="37"/>
      <c r="H841" s="37"/>
    </row>
    <row r="842" spans="1:8" ht="25.5">
      <c r="A842" s="37"/>
      <c r="B842" s="38"/>
      <c r="C842" s="37"/>
      <c r="D842" s="38"/>
      <c r="E842" s="38"/>
      <c r="F842" s="18" t="s">
        <v>40</v>
      </c>
      <c r="G842" s="37"/>
      <c r="H842" s="37"/>
    </row>
    <row r="843" spans="1:8">
      <c r="A843" s="37"/>
      <c r="B843" s="38"/>
      <c r="C843" s="37"/>
      <c r="D843" s="38"/>
      <c r="E843" s="38"/>
      <c r="F843" s="18"/>
      <c r="G843" s="37"/>
      <c r="H843" s="37"/>
    </row>
    <row r="844" spans="1:8" ht="25.5">
      <c r="A844" s="37"/>
      <c r="B844" s="38"/>
      <c r="C844" s="37"/>
      <c r="D844" s="38"/>
      <c r="E844" s="38"/>
      <c r="F844" s="18" t="s">
        <v>41</v>
      </c>
      <c r="G844" s="37"/>
      <c r="H844" s="37"/>
    </row>
    <row r="845" spans="1:8">
      <c r="A845" s="37"/>
      <c r="B845" s="38"/>
      <c r="C845" s="37"/>
      <c r="D845" s="38"/>
      <c r="E845" s="38"/>
      <c r="F845" s="18"/>
      <c r="G845" s="37"/>
      <c r="H845" s="37"/>
    </row>
    <row r="846" spans="1:8" ht="25.5">
      <c r="A846" s="37"/>
      <c r="B846" s="38"/>
      <c r="C846" s="37"/>
      <c r="D846" s="38"/>
      <c r="E846" s="38"/>
      <c r="F846" s="18" t="s">
        <v>972</v>
      </c>
      <c r="G846" s="37"/>
      <c r="H846" s="37"/>
    </row>
    <row r="847" spans="1:8">
      <c r="A847" s="37"/>
      <c r="B847" s="38"/>
      <c r="C847" s="37"/>
      <c r="D847" s="38"/>
      <c r="E847" s="38"/>
      <c r="F847" s="18"/>
      <c r="G847" s="37"/>
      <c r="H847" s="37"/>
    </row>
    <row r="848" spans="1:8">
      <c r="A848" s="37"/>
      <c r="B848" s="38"/>
      <c r="C848" s="37"/>
      <c r="D848" s="38"/>
      <c r="E848" s="38"/>
      <c r="F848" s="18" t="s">
        <v>42</v>
      </c>
      <c r="G848" s="37"/>
      <c r="H848" s="37"/>
    </row>
    <row r="849" spans="1:8">
      <c r="A849" s="37"/>
      <c r="B849" s="38"/>
      <c r="C849" s="37"/>
      <c r="D849" s="38"/>
      <c r="E849" s="38"/>
      <c r="F849" s="18"/>
      <c r="G849" s="37"/>
      <c r="H849" s="37"/>
    </row>
    <row r="850" spans="1:8" ht="25.5">
      <c r="A850" s="37"/>
      <c r="B850" s="38" t="s">
        <v>43</v>
      </c>
      <c r="C850" s="37" t="s">
        <v>44</v>
      </c>
      <c r="D850" s="38" t="s">
        <v>45</v>
      </c>
      <c r="E850" s="38" t="s">
        <v>34</v>
      </c>
      <c r="F850" s="18" t="s">
        <v>46</v>
      </c>
      <c r="G850" s="37"/>
      <c r="H850" s="37"/>
    </row>
    <row r="851" spans="1:8">
      <c r="A851" s="37"/>
      <c r="B851" s="38"/>
      <c r="C851" s="37"/>
      <c r="D851" s="38"/>
      <c r="E851" s="38"/>
      <c r="F851" s="18"/>
      <c r="G851" s="37"/>
      <c r="H851" s="37"/>
    </row>
    <row r="852" spans="1:8">
      <c r="A852" s="37"/>
      <c r="B852" s="38"/>
      <c r="C852" s="37"/>
      <c r="D852" s="38"/>
      <c r="E852" s="38"/>
      <c r="F852" s="18" t="s">
        <v>47</v>
      </c>
      <c r="G852" s="37"/>
      <c r="H852" s="37"/>
    </row>
    <row r="853" spans="1:8">
      <c r="A853" s="37"/>
      <c r="B853" s="38"/>
      <c r="C853" s="37"/>
      <c r="D853" s="38"/>
      <c r="E853" s="38"/>
      <c r="F853" s="18"/>
      <c r="G853" s="37"/>
      <c r="H853" s="37"/>
    </row>
    <row r="854" spans="1:8" ht="38.25">
      <c r="A854" s="37"/>
      <c r="B854" s="38"/>
      <c r="C854" s="37"/>
      <c r="D854" s="38"/>
      <c r="E854" s="38"/>
      <c r="F854" s="18" t="s">
        <v>48</v>
      </c>
      <c r="G854" s="37"/>
      <c r="H854" s="37"/>
    </row>
    <row r="855" spans="1:8">
      <c r="A855" s="37"/>
      <c r="B855" s="38"/>
      <c r="C855" s="37"/>
      <c r="D855" s="38"/>
      <c r="E855" s="38"/>
      <c r="F855" s="18"/>
      <c r="G855" s="37"/>
      <c r="H855" s="37"/>
    </row>
    <row r="856" spans="1:8">
      <c r="A856" s="37"/>
      <c r="B856" s="38"/>
      <c r="C856" s="37"/>
      <c r="D856" s="38"/>
      <c r="E856" s="38"/>
      <c r="F856" s="18" t="s">
        <v>49</v>
      </c>
      <c r="G856" s="37"/>
      <c r="H856" s="37"/>
    </row>
    <row r="857" spans="1:8">
      <c r="A857" s="37"/>
      <c r="B857" s="38"/>
      <c r="C857" s="37"/>
      <c r="D857" s="38"/>
      <c r="E857" s="38"/>
      <c r="F857" s="18"/>
      <c r="G857" s="37"/>
      <c r="H857" s="37"/>
    </row>
    <row r="858" spans="1:8" ht="25.5">
      <c r="A858" s="37"/>
      <c r="B858" s="38"/>
      <c r="C858" s="37"/>
      <c r="D858" s="38"/>
      <c r="E858" s="38"/>
      <c r="F858" s="18" t="s">
        <v>50</v>
      </c>
      <c r="G858" s="37"/>
      <c r="H858" s="37"/>
    </row>
    <row r="859" spans="1:8">
      <c r="A859" s="37"/>
      <c r="B859" s="38"/>
      <c r="C859" s="37"/>
      <c r="D859" s="38"/>
      <c r="E859" s="38"/>
      <c r="F859" s="18"/>
      <c r="G859" s="37"/>
      <c r="H859" s="37"/>
    </row>
    <row r="860" spans="1:8" ht="25.5">
      <c r="A860" s="37"/>
      <c r="B860" s="38"/>
      <c r="C860" s="37"/>
      <c r="D860" s="38"/>
      <c r="E860" s="38"/>
      <c r="F860" s="18" t="s">
        <v>973</v>
      </c>
      <c r="G860" s="37"/>
      <c r="H860" s="37"/>
    </row>
    <row r="861" spans="1:8">
      <c r="A861" s="37"/>
      <c r="B861" s="38"/>
      <c r="C861" s="37"/>
      <c r="D861" s="38"/>
      <c r="E861" s="38"/>
      <c r="F861" s="18"/>
      <c r="G861" s="37"/>
      <c r="H861" s="37"/>
    </row>
    <row r="862" spans="1:8">
      <c r="A862" s="37"/>
      <c r="B862" s="38"/>
      <c r="C862" s="37"/>
      <c r="D862" s="38"/>
      <c r="E862" s="38"/>
      <c r="F862" s="18" t="s">
        <v>974</v>
      </c>
      <c r="G862" s="37"/>
      <c r="H862" s="37"/>
    </row>
    <row r="863" spans="1:8">
      <c r="A863" s="37"/>
      <c r="B863" s="38"/>
      <c r="C863" s="37"/>
      <c r="D863" s="38"/>
      <c r="E863" s="38"/>
      <c r="F863" s="18"/>
      <c r="G863" s="37"/>
      <c r="H863" s="37"/>
    </row>
    <row r="864" spans="1:8" ht="153">
      <c r="A864" s="16"/>
      <c r="B864" s="18" t="s">
        <v>51</v>
      </c>
      <c r="C864" s="16" t="s">
        <v>975</v>
      </c>
      <c r="D864" s="18" t="s">
        <v>52</v>
      </c>
      <c r="E864" s="18" t="s">
        <v>34</v>
      </c>
      <c r="F864" s="18" t="s">
        <v>976</v>
      </c>
      <c r="G864" s="16"/>
      <c r="H864" s="16"/>
    </row>
    <row r="865" spans="1:8" ht="63.75">
      <c r="A865" s="37"/>
      <c r="B865" s="38"/>
      <c r="C865" s="45"/>
      <c r="D865" s="38"/>
      <c r="E865" s="38"/>
      <c r="F865" s="18" t="s">
        <v>53</v>
      </c>
      <c r="G865" s="37"/>
      <c r="H865" s="37"/>
    </row>
    <row r="866" spans="1:8">
      <c r="A866" s="37"/>
      <c r="B866" s="38"/>
      <c r="C866" s="45"/>
      <c r="D866" s="38"/>
      <c r="E866" s="38"/>
      <c r="F866" s="18"/>
      <c r="G866" s="37"/>
      <c r="H866" s="37"/>
    </row>
    <row r="867" spans="1:8" ht="51">
      <c r="A867" s="37"/>
      <c r="B867" s="38"/>
      <c r="C867" s="45"/>
      <c r="D867" s="38"/>
      <c r="E867" s="38"/>
      <c r="F867" s="18" t="s">
        <v>977</v>
      </c>
      <c r="G867" s="37"/>
      <c r="H867" s="37"/>
    </row>
    <row r="868" spans="1:8">
      <c r="A868" s="37"/>
      <c r="B868" s="38"/>
      <c r="C868" s="45"/>
      <c r="D868" s="38"/>
      <c r="E868" s="38"/>
      <c r="F868" s="18"/>
      <c r="G868" s="37"/>
      <c r="H868" s="37"/>
    </row>
    <row r="869" spans="1:8">
      <c r="A869" s="37"/>
      <c r="B869" s="38"/>
      <c r="C869" s="45"/>
      <c r="D869" s="38" t="s">
        <v>54</v>
      </c>
      <c r="E869" s="38" t="s">
        <v>34</v>
      </c>
      <c r="F869" s="38" t="s">
        <v>55</v>
      </c>
      <c r="G869" s="37"/>
      <c r="H869" s="37"/>
    </row>
    <row r="870" spans="1:8">
      <c r="A870" s="37"/>
      <c r="B870" s="38"/>
      <c r="C870" s="45"/>
      <c r="D870" s="38"/>
      <c r="E870" s="38"/>
      <c r="F870" s="38"/>
      <c r="G870" s="37"/>
      <c r="H870" s="37"/>
    </row>
    <row r="871" spans="1:8">
      <c r="A871" s="37"/>
      <c r="B871" s="38"/>
      <c r="C871" s="45"/>
      <c r="D871" s="38" t="s">
        <v>56</v>
      </c>
      <c r="E871" s="38" t="s">
        <v>34</v>
      </c>
      <c r="F871" s="38" t="s">
        <v>57</v>
      </c>
      <c r="G871" s="37"/>
      <c r="H871" s="37"/>
    </row>
    <row r="872" spans="1:8">
      <c r="A872" s="37"/>
      <c r="B872" s="38"/>
      <c r="C872" s="45"/>
      <c r="D872" s="38"/>
      <c r="E872" s="38"/>
      <c r="F872" s="38"/>
      <c r="G872" s="37"/>
      <c r="H872" s="37"/>
    </row>
    <row r="873" spans="1:8" ht="25.5">
      <c r="A873" s="16"/>
      <c r="B873" s="18"/>
      <c r="C873" s="22"/>
      <c r="D873" s="18" t="s">
        <v>58</v>
      </c>
      <c r="E873" s="18" t="s">
        <v>34</v>
      </c>
      <c r="F873" s="18" t="s">
        <v>59</v>
      </c>
      <c r="G873" s="16"/>
      <c r="H873" s="16"/>
    </row>
    <row r="874" spans="1:8">
      <c r="A874" s="37"/>
      <c r="B874" s="38"/>
      <c r="C874" s="45"/>
      <c r="D874" s="38" t="s">
        <v>60</v>
      </c>
      <c r="E874" s="38" t="s">
        <v>34</v>
      </c>
      <c r="F874" s="38" t="s">
        <v>61</v>
      </c>
      <c r="G874" s="37"/>
      <c r="H874" s="37"/>
    </row>
    <row r="875" spans="1:8">
      <c r="A875" s="37"/>
      <c r="B875" s="38"/>
      <c r="C875" s="45"/>
      <c r="D875" s="38"/>
      <c r="E875" s="38"/>
      <c r="F875" s="38"/>
      <c r="G875" s="37"/>
      <c r="H875" s="37"/>
    </row>
    <row r="876" spans="1:8">
      <c r="A876" s="37"/>
      <c r="B876" s="38"/>
      <c r="C876" s="45"/>
      <c r="D876" s="38" t="s">
        <v>62</v>
      </c>
      <c r="E876" s="38" t="s">
        <v>34</v>
      </c>
      <c r="F876" s="38" t="s">
        <v>63</v>
      </c>
      <c r="G876" s="37"/>
      <c r="H876" s="37"/>
    </row>
    <row r="877" spans="1:8">
      <c r="A877" s="37"/>
      <c r="B877" s="38"/>
      <c r="C877" s="45"/>
      <c r="D877" s="38"/>
      <c r="E877" s="38"/>
      <c r="F877" s="38"/>
      <c r="G877" s="37"/>
      <c r="H877" s="37"/>
    </row>
    <row r="878" spans="1:8">
      <c r="A878" s="37"/>
      <c r="B878" s="38"/>
      <c r="C878" s="45"/>
      <c r="D878" s="38" t="s">
        <v>64</v>
      </c>
      <c r="E878" s="38" t="s">
        <v>34</v>
      </c>
      <c r="F878" s="38" t="s">
        <v>61</v>
      </c>
      <c r="G878" s="37"/>
      <c r="H878" s="37"/>
    </row>
    <row r="879" spans="1:8">
      <c r="A879" s="37"/>
      <c r="B879" s="38"/>
      <c r="C879" s="45"/>
      <c r="D879" s="38"/>
      <c r="E879" s="38"/>
      <c r="F879" s="38"/>
      <c r="G879" s="37"/>
      <c r="H879" s="37"/>
    </row>
    <row r="880" spans="1:8">
      <c r="A880" s="37"/>
      <c r="B880" s="38"/>
      <c r="C880" s="45"/>
      <c r="D880" s="38" t="s">
        <v>65</v>
      </c>
      <c r="E880" s="38" t="s">
        <v>34</v>
      </c>
      <c r="F880" s="38" t="s">
        <v>66</v>
      </c>
      <c r="G880" s="37"/>
      <c r="H880" s="37"/>
    </row>
    <row r="881" spans="1:8">
      <c r="A881" s="37"/>
      <c r="B881" s="38"/>
      <c r="C881" s="45"/>
      <c r="D881" s="38"/>
      <c r="E881" s="38"/>
      <c r="F881" s="38"/>
      <c r="G881" s="37"/>
      <c r="H881" s="37"/>
    </row>
    <row r="882" spans="1:8">
      <c r="A882" s="37"/>
      <c r="B882" s="38"/>
      <c r="C882" s="45"/>
      <c r="D882" s="38" t="s">
        <v>67</v>
      </c>
      <c r="E882" s="38" t="s">
        <v>34</v>
      </c>
      <c r="F882" s="38" t="s">
        <v>68</v>
      </c>
      <c r="G882" s="37"/>
      <c r="H882" s="37"/>
    </row>
    <row r="883" spans="1:8">
      <c r="A883" s="37"/>
      <c r="B883" s="38"/>
      <c r="C883" s="45"/>
      <c r="D883" s="38"/>
      <c r="E883" s="38"/>
      <c r="F883" s="38"/>
      <c r="G883" s="37"/>
      <c r="H883" s="37"/>
    </row>
    <row r="884" spans="1:8">
      <c r="A884" s="37"/>
      <c r="B884" s="38"/>
      <c r="C884" s="45"/>
      <c r="D884" s="38" t="s">
        <v>978</v>
      </c>
      <c r="E884" s="38" t="s">
        <v>34</v>
      </c>
      <c r="F884" s="38" t="s">
        <v>69</v>
      </c>
      <c r="G884" s="37"/>
      <c r="H884" s="37"/>
    </row>
    <row r="885" spans="1:8">
      <c r="A885" s="37"/>
      <c r="B885" s="38"/>
      <c r="C885" s="45"/>
      <c r="D885" s="38"/>
      <c r="E885" s="38"/>
      <c r="F885" s="38"/>
      <c r="G885" s="37"/>
      <c r="H885" s="37"/>
    </row>
    <row r="886" spans="1:8">
      <c r="A886" s="37"/>
      <c r="B886" s="38"/>
      <c r="C886" s="45"/>
      <c r="D886" s="38"/>
      <c r="E886" s="38"/>
      <c r="F886" s="38" t="s">
        <v>979</v>
      </c>
      <c r="G886" s="37"/>
      <c r="H886" s="37"/>
    </row>
    <row r="887" spans="1:8">
      <c r="A887" s="37"/>
      <c r="B887" s="38"/>
      <c r="C887" s="45"/>
      <c r="D887" s="38"/>
      <c r="E887" s="38"/>
      <c r="F887" s="38"/>
      <c r="G887" s="37"/>
      <c r="H887" s="37"/>
    </row>
    <row r="888" spans="1:8" ht="25.5">
      <c r="A888" s="16"/>
      <c r="B888" s="18"/>
      <c r="C888" s="22"/>
      <c r="D888" s="18"/>
      <c r="E888" s="18"/>
      <c r="F888" s="18" t="s">
        <v>70</v>
      </c>
      <c r="G888" s="16"/>
      <c r="H888" s="16"/>
    </row>
    <row r="889" spans="1:8">
      <c r="A889" s="37"/>
      <c r="B889" s="38"/>
      <c r="C889" s="45"/>
      <c r="D889" s="38" t="s">
        <v>980</v>
      </c>
      <c r="E889" s="38" t="s">
        <v>34</v>
      </c>
      <c r="F889" s="38" t="s">
        <v>69</v>
      </c>
      <c r="G889" s="37"/>
      <c r="H889" s="37"/>
    </row>
    <row r="890" spans="1:8">
      <c r="A890" s="37"/>
      <c r="B890" s="38"/>
      <c r="C890" s="45"/>
      <c r="D890" s="38"/>
      <c r="E890" s="38"/>
      <c r="F890" s="38"/>
      <c r="G890" s="37"/>
      <c r="H890" s="37"/>
    </row>
    <row r="891" spans="1:8">
      <c r="A891" s="37"/>
      <c r="B891" s="38"/>
      <c r="C891" s="45"/>
      <c r="D891" s="38"/>
      <c r="E891" s="38"/>
      <c r="F891" s="38" t="s">
        <v>71</v>
      </c>
      <c r="G891" s="37"/>
      <c r="H891" s="37"/>
    </row>
    <row r="892" spans="1:8">
      <c r="A892" s="37"/>
      <c r="B892" s="38"/>
      <c r="C892" s="45"/>
      <c r="D892" s="38"/>
      <c r="E892" s="38"/>
      <c r="F892" s="38"/>
      <c r="G892" s="37"/>
      <c r="H892" s="37"/>
    </row>
    <row r="893" spans="1:8" ht="25.5">
      <c r="A893" s="37" t="s">
        <v>981</v>
      </c>
      <c r="B893" s="38" t="s">
        <v>73</v>
      </c>
      <c r="C893" s="37" t="s">
        <v>74</v>
      </c>
      <c r="D893" s="18" t="s">
        <v>982</v>
      </c>
      <c r="E893" s="38" t="s">
        <v>34</v>
      </c>
      <c r="F893" s="38" t="s">
        <v>75</v>
      </c>
      <c r="G893" s="39">
        <f>'по группам'!C69</f>
        <v>241068.17</v>
      </c>
      <c r="H893" s="39">
        <f>'по группам'!D69</f>
        <v>260810.73</v>
      </c>
    </row>
    <row r="894" spans="1:8" ht="38.25">
      <c r="A894" s="37"/>
      <c r="B894" s="38"/>
      <c r="C894" s="37"/>
      <c r="D894" s="18" t="s">
        <v>983</v>
      </c>
      <c r="E894" s="38"/>
      <c r="F894" s="38"/>
      <c r="G894" s="37"/>
      <c r="H894" s="37"/>
    </row>
    <row r="895" spans="1:8">
      <c r="A895" s="37"/>
      <c r="B895" s="38"/>
      <c r="C895" s="37"/>
      <c r="D895" s="18" t="s">
        <v>984</v>
      </c>
      <c r="E895" s="38"/>
      <c r="F895" s="38"/>
      <c r="G895" s="37"/>
      <c r="H895" s="37"/>
    </row>
    <row r="896" spans="1:8">
      <c r="A896" s="37"/>
      <c r="B896" s="38"/>
      <c r="C896" s="45"/>
      <c r="D896" s="38"/>
      <c r="E896" s="38"/>
      <c r="F896" s="38" t="s">
        <v>76</v>
      </c>
      <c r="G896" s="37"/>
      <c r="H896" s="37"/>
    </row>
    <row r="897" spans="1:8">
      <c r="A897" s="37"/>
      <c r="B897" s="38"/>
      <c r="C897" s="45"/>
      <c r="D897" s="38"/>
      <c r="E897" s="38"/>
      <c r="F897" s="38"/>
      <c r="G897" s="37"/>
      <c r="H897" s="37"/>
    </row>
    <row r="898" spans="1:8" ht="25.5">
      <c r="A898" s="37"/>
      <c r="B898" s="38"/>
      <c r="C898" s="45"/>
      <c r="D898" s="38"/>
      <c r="E898" s="38"/>
      <c r="F898" s="18" t="s">
        <v>77</v>
      </c>
      <c r="G898" s="37"/>
      <c r="H898" s="37"/>
    </row>
    <row r="899" spans="1:8">
      <c r="A899" s="37"/>
      <c r="B899" s="38"/>
      <c r="C899" s="45"/>
      <c r="D899" s="38"/>
      <c r="E899" s="38"/>
      <c r="F899" s="18"/>
      <c r="G899" s="37"/>
      <c r="H899" s="37"/>
    </row>
    <row r="900" spans="1:8" ht="25.5">
      <c r="A900" s="37"/>
      <c r="B900" s="38"/>
      <c r="C900" s="45"/>
      <c r="D900" s="38"/>
      <c r="E900" s="38"/>
      <c r="F900" s="18" t="s">
        <v>78</v>
      </c>
      <c r="G900" s="37"/>
      <c r="H900" s="37"/>
    </row>
    <row r="901" spans="1:8">
      <c r="A901" s="37"/>
      <c r="B901" s="38"/>
      <c r="C901" s="45"/>
      <c r="D901" s="38"/>
      <c r="E901" s="38"/>
      <c r="F901" s="18"/>
      <c r="G901" s="37"/>
      <c r="H901" s="37"/>
    </row>
    <row r="902" spans="1:8">
      <c r="A902" s="37"/>
      <c r="B902" s="38"/>
      <c r="C902" s="45"/>
      <c r="D902" s="38"/>
      <c r="E902" s="38"/>
      <c r="F902" s="38" t="s">
        <v>79</v>
      </c>
      <c r="G902" s="37"/>
      <c r="H902" s="37"/>
    </row>
    <row r="903" spans="1:8">
      <c r="A903" s="37"/>
      <c r="B903" s="38"/>
      <c r="C903" s="45"/>
      <c r="D903" s="38"/>
      <c r="E903" s="38"/>
      <c r="F903" s="38"/>
      <c r="G903" s="37"/>
      <c r="H903" s="37"/>
    </row>
    <row r="904" spans="1:8" ht="25.5">
      <c r="A904" s="37"/>
      <c r="B904" s="38"/>
      <c r="C904" s="45"/>
      <c r="D904" s="38"/>
      <c r="E904" s="38"/>
      <c r="F904" s="18" t="s">
        <v>985</v>
      </c>
      <c r="G904" s="37"/>
      <c r="H904" s="37"/>
    </row>
    <row r="905" spans="1:8">
      <c r="A905" s="37"/>
      <c r="B905" s="38"/>
      <c r="C905" s="45"/>
      <c r="D905" s="38"/>
      <c r="E905" s="38"/>
      <c r="F905" s="18"/>
      <c r="G905" s="37"/>
      <c r="H905" s="37"/>
    </row>
    <row r="906" spans="1:8" ht="25.5">
      <c r="A906" s="37"/>
      <c r="B906" s="38"/>
      <c r="C906" s="45"/>
      <c r="D906" s="38"/>
      <c r="E906" s="38"/>
      <c r="F906" s="18" t="s">
        <v>986</v>
      </c>
      <c r="G906" s="37"/>
      <c r="H906" s="37"/>
    </row>
    <row r="907" spans="1:8">
      <c r="A907" s="37"/>
      <c r="B907" s="38"/>
      <c r="C907" s="45"/>
      <c r="D907" s="38"/>
      <c r="E907" s="38"/>
      <c r="F907" s="18"/>
      <c r="G907" s="37"/>
      <c r="H907" s="37"/>
    </row>
    <row r="908" spans="1:8" ht="25.5">
      <c r="A908" s="37"/>
      <c r="B908" s="38"/>
      <c r="C908" s="45"/>
      <c r="D908" s="38"/>
      <c r="E908" s="38"/>
      <c r="F908" s="18" t="s">
        <v>987</v>
      </c>
      <c r="G908" s="37"/>
      <c r="H908" s="37"/>
    </row>
    <row r="909" spans="1:8">
      <c r="A909" s="37"/>
      <c r="B909" s="38"/>
      <c r="C909" s="45"/>
      <c r="D909" s="38"/>
      <c r="E909" s="38"/>
      <c r="F909" s="18"/>
      <c r="G909" s="37"/>
      <c r="H909" s="37"/>
    </row>
    <row r="910" spans="1:8">
      <c r="A910" s="37"/>
      <c r="B910" s="38"/>
      <c r="C910" s="45"/>
      <c r="D910" s="38"/>
      <c r="E910" s="38"/>
      <c r="F910" s="38" t="s">
        <v>80</v>
      </c>
      <c r="G910" s="37"/>
      <c r="H910" s="37"/>
    </row>
    <row r="911" spans="1:8">
      <c r="A911" s="37"/>
      <c r="B911" s="38"/>
      <c r="C911" s="45"/>
      <c r="D911" s="38"/>
      <c r="E911" s="38"/>
      <c r="F911" s="38"/>
      <c r="G911" s="37"/>
      <c r="H911" s="37"/>
    </row>
    <row r="912" spans="1:8" ht="12.75" customHeight="1">
      <c r="A912" s="40" t="s">
        <v>23</v>
      </c>
      <c r="B912" s="40"/>
      <c r="C912" s="40"/>
      <c r="D912" s="40"/>
      <c r="E912" s="40"/>
      <c r="F912" s="40"/>
      <c r="G912" s="40"/>
      <c r="H912" s="40"/>
    </row>
    <row r="913" spans="1:8">
      <c r="A913" s="40"/>
      <c r="B913" s="40"/>
      <c r="C913" s="40"/>
      <c r="D913" s="40"/>
      <c r="E913" s="40"/>
      <c r="F913" s="40"/>
      <c r="G913" s="40"/>
      <c r="H913" s="40"/>
    </row>
    <row r="914" spans="1:8">
      <c r="A914" s="37" t="s">
        <v>988</v>
      </c>
      <c r="B914" s="38" t="s">
        <v>717</v>
      </c>
      <c r="C914" s="43" t="s">
        <v>718</v>
      </c>
      <c r="D914" s="38" t="s">
        <v>719</v>
      </c>
      <c r="E914" s="38" t="s">
        <v>34</v>
      </c>
      <c r="F914" s="38" t="s">
        <v>720</v>
      </c>
      <c r="G914" s="39">
        <f>'по группам'!C70</f>
        <v>170325.9</v>
      </c>
      <c r="H914" s="39">
        <f>'по группам'!D70</f>
        <v>186459.61</v>
      </c>
    </row>
    <row r="915" spans="1:8">
      <c r="A915" s="37"/>
      <c r="B915" s="38"/>
      <c r="C915" s="43"/>
      <c r="D915" s="38"/>
      <c r="E915" s="38"/>
      <c r="F915" s="38"/>
      <c r="G915" s="37"/>
      <c r="H915" s="37"/>
    </row>
    <row r="916" spans="1:8">
      <c r="A916" s="37"/>
      <c r="B916" s="38"/>
      <c r="C916" s="43" t="s">
        <v>721</v>
      </c>
      <c r="D916" s="38" t="s">
        <v>722</v>
      </c>
      <c r="E916" s="38" t="s">
        <v>34</v>
      </c>
      <c r="F916" s="38" t="s">
        <v>723</v>
      </c>
      <c r="G916" s="37"/>
      <c r="H916" s="37"/>
    </row>
    <row r="917" spans="1:8">
      <c r="A917" s="37"/>
      <c r="B917" s="38"/>
      <c r="C917" s="43"/>
      <c r="D917" s="38"/>
      <c r="E917" s="38"/>
      <c r="F917" s="38"/>
      <c r="G917" s="37"/>
      <c r="H917" s="37"/>
    </row>
    <row r="918" spans="1:8" ht="25.5">
      <c r="A918" s="37"/>
      <c r="B918" s="38"/>
      <c r="C918" s="43" t="s">
        <v>724</v>
      </c>
      <c r="D918" s="38" t="s">
        <v>725</v>
      </c>
      <c r="E918" s="38" t="s">
        <v>34</v>
      </c>
      <c r="F918" s="18" t="s">
        <v>989</v>
      </c>
      <c r="G918" s="37"/>
      <c r="H918" s="37"/>
    </row>
    <row r="919" spans="1:8" ht="25.5">
      <c r="A919" s="37"/>
      <c r="B919" s="38"/>
      <c r="C919" s="43"/>
      <c r="D919" s="38"/>
      <c r="E919" s="38"/>
      <c r="F919" s="18" t="s">
        <v>990</v>
      </c>
      <c r="G919" s="37"/>
      <c r="H919" s="37"/>
    </row>
    <row r="920" spans="1:8">
      <c r="A920" s="37"/>
      <c r="B920" s="38"/>
      <c r="C920" s="43"/>
      <c r="D920" s="38"/>
      <c r="E920" s="38"/>
      <c r="F920" s="18"/>
      <c r="G920" s="37"/>
      <c r="H920" s="37"/>
    </row>
    <row r="921" spans="1:8">
      <c r="A921" s="37"/>
      <c r="B921" s="38"/>
      <c r="C921" s="43"/>
      <c r="D921" s="38"/>
      <c r="E921" s="38"/>
      <c r="F921" s="38" t="s">
        <v>726</v>
      </c>
      <c r="G921" s="37"/>
      <c r="H921" s="37"/>
    </row>
    <row r="922" spans="1:8">
      <c r="A922" s="37"/>
      <c r="B922" s="38"/>
      <c r="C922" s="43"/>
      <c r="D922" s="38"/>
      <c r="E922" s="38"/>
      <c r="F922" s="38"/>
      <c r="G922" s="37"/>
      <c r="H922" s="37"/>
    </row>
    <row r="923" spans="1:8">
      <c r="A923" s="37"/>
      <c r="B923" s="38"/>
      <c r="C923" s="43"/>
      <c r="D923" s="38"/>
      <c r="E923" s="38"/>
      <c r="F923" s="38"/>
      <c r="G923" s="37"/>
      <c r="H923" s="37"/>
    </row>
    <row r="924" spans="1:8">
      <c r="A924" s="37"/>
      <c r="B924" s="38"/>
      <c r="C924" s="43" t="s">
        <v>727</v>
      </c>
      <c r="D924" s="38" t="s">
        <v>728</v>
      </c>
      <c r="E924" s="38" t="s">
        <v>34</v>
      </c>
      <c r="F924" s="38" t="s">
        <v>729</v>
      </c>
      <c r="G924" s="37"/>
      <c r="H924" s="37"/>
    </row>
    <row r="925" spans="1:8">
      <c r="A925" s="37"/>
      <c r="B925" s="38"/>
      <c r="C925" s="43"/>
      <c r="D925" s="38"/>
      <c r="E925" s="38"/>
      <c r="F925" s="38"/>
      <c r="G925" s="37"/>
      <c r="H925" s="37"/>
    </row>
    <row r="926" spans="1:8">
      <c r="A926" s="37"/>
      <c r="B926" s="38"/>
      <c r="C926" s="43" t="s">
        <v>730</v>
      </c>
      <c r="D926" s="38" t="s">
        <v>731</v>
      </c>
      <c r="E926" s="38" t="s">
        <v>34</v>
      </c>
      <c r="F926" s="38" t="s">
        <v>732</v>
      </c>
      <c r="G926" s="37"/>
      <c r="H926" s="37"/>
    </row>
    <row r="927" spans="1:8">
      <c r="A927" s="37"/>
      <c r="B927" s="38"/>
      <c r="C927" s="43"/>
      <c r="D927" s="38"/>
      <c r="E927" s="38"/>
      <c r="F927" s="38"/>
      <c r="G927" s="37"/>
      <c r="H927" s="37"/>
    </row>
    <row r="928" spans="1:8">
      <c r="A928" s="37"/>
      <c r="B928" s="38"/>
      <c r="C928" s="43" t="s">
        <v>733</v>
      </c>
      <c r="D928" s="38" t="s">
        <v>734</v>
      </c>
      <c r="E928" s="38" t="s">
        <v>34</v>
      </c>
      <c r="F928" s="38" t="s">
        <v>735</v>
      </c>
      <c r="G928" s="37"/>
      <c r="H928" s="37"/>
    </row>
    <row r="929" spans="1:8">
      <c r="A929" s="37"/>
      <c r="B929" s="38"/>
      <c r="C929" s="43"/>
      <c r="D929" s="38"/>
      <c r="E929" s="38"/>
      <c r="F929" s="38"/>
      <c r="G929" s="37"/>
      <c r="H929" s="37"/>
    </row>
    <row r="930" spans="1:8">
      <c r="A930" s="37"/>
      <c r="B930" s="38" t="s">
        <v>736</v>
      </c>
      <c r="C930" s="43" t="s">
        <v>737</v>
      </c>
      <c r="D930" s="38" t="s">
        <v>738</v>
      </c>
      <c r="E930" s="38" t="s">
        <v>34</v>
      </c>
      <c r="F930" s="38" t="s">
        <v>739</v>
      </c>
      <c r="G930" s="37"/>
      <c r="H930" s="37"/>
    </row>
    <row r="931" spans="1:8">
      <c r="A931" s="37"/>
      <c r="B931" s="38"/>
      <c r="C931" s="43"/>
      <c r="D931" s="38"/>
      <c r="E931" s="38"/>
      <c r="F931" s="38"/>
      <c r="G931" s="37"/>
      <c r="H931" s="37"/>
    </row>
    <row r="932" spans="1:8">
      <c r="A932" s="37"/>
      <c r="B932" s="38"/>
      <c r="C932" s="31" t="s">
        <v>740</v>
      </c>
      <c r="D932" s="38" t="s">
        <v>741</v>
      </c>
      <c r="E932" s="38" t="s">
        <v>34</v>
      </c>
      <c r="F932" s="38" t="s">
        <v>742</v>
      </c>
      <c r="G932" s="37"/>
      <c r="H932" s="37"/>
    </row>
    <row r="933" spans="1:8">
      <c r="A933" s="37"/>
      <c r="B933" s="38"/>
      <c r="C933" s="31"/>
      <c r="D933" s="38"/>
      <c r="E933" s="38"/>
      <c r="F933" s="38"/>
      <c r="G933" s="37"/>
      <c r="H933" s="37"/>
    </row>
    <row r="934" spans="1:8">
      <c r="A934" s="37"/>
      <c r="B934" s="38"/>
      <c r="C934" s="31"/>
      <c r="D934" s="38"/>
      <c r="E934" s="38"/>
      <c r="F934" s="38"/>
      <c r="G934" s="37"/>
      <c r="H934" s="37"/>
    </row>
    <row r="935" spans="1:8">
      <c r="A935" s="37"/>
      <c r="B935" s="38"/>
      <c r="C935" s="31" t="s">
        <v>743</v>
      </c>
      <c r="D935" s="38" t="s">
        <v>744</v>
      </c>
      <c r="E935" s="38" t="s">
        <v>34</v>
      </c>
      <c r="F935" s="38" t="s">
        <v>745</v>
      </c>
      <c r="G935" s="37"/>
      <c r="H935" s="37"/>
    </row>
    <row r="936" spans="1:8">
      <c r="A936" s="37"/>
      <c r="B936" s="38"/>
      <c r="C936" s="31"/>
      <c r="D936" s="38"/>
      <c r="E936" s="38"/>
      <c r="F936" s="38"/>
      <c r="G936" s="37"/>
      <c r="H936" s="37"/>
    </row>
    <row r="937" spans="1:8">
      <c r="A937" s="37"/>
      <c r="B937" s="38" t="s">
        <v>991</v>
      </c>
      <c r="C937" s="43" t="s">
        <v>747</v>
      </c>
      <c r="D937" s="38" t="s">
        <v>748</v>
      </c>
      <c r="E937" s="38" t="s">
        <v>34</v>
      </c>
      <c r="F937" s="38" t="s">
        <v>749</v>
      </c>
      <c r="G937" s="37"/>
      <c r="H937" s="37"/>
    </row>
    <row r="938" spans="1:8">
      <c r="A938" s="37"/>
      <c r="B938" s="38"/>
      <c r="C938" s="43"/>
      <c r="D938" s="38"/>
      <c r="E938" s="38"/>
      <c r="F938" s="38"/>
      <c r="G938" s="37"/>
      <c r="H938" s="37"/>
    </row>
    <row r="939" spans="1:8">
      <c r="A939" s="37"/>
      <c r="B939" s="38" t="s">
        <v>746</v>
      </c>
      <c r="C939" s="43" t="s">
        <v>750</v>
      </c>
      <c r="D939" s="38" t="s">
        <v>751</v>
      </c>
      <c r="E939" s="38" t="s">
        <v>34</v>
      </c>
      <c r="F939" s="38" t="s">
        <v>749</v>
      </c>
      <c r="G939" s="37"/>
      <c r="H939" s="37"/>
    </row>
    <row r="940" spans="1:8">
      <c r="A940" s="37"/>
      <c r="B940" s="38"/>
      <c r="C940" s="43"/>
      <c r="D940" s="38"/>
      <c r="E940" s="38"/>
      <c r="F940" s="38"/>
      <c r="G940" s="37"/>
      <c r="H940" s="37"/>
    </row>
    <row r="941" spans="1:8">
      <c r="A941" s="37"/>
      <c r="B941" s="38"/>
      <c r="C941" s="43" t="s">
        <v>752</v>
      </c>
      <c r="D941" s="38" t="s">
        <v>753</v>
      </c>
      <c r="E941" s="38" t="s">
        <v>34</v>
      </c>
      <c r="F941" s="38" t="s">
        <v>754</v>
      </c>
      <c r="G941" s="37"/>
      <c r="H941" s="37"/>
    </row>
    <row r="942" spans="1:8">
      <c r="A942" s="37"/>
      <c r="B942" s="38"/>
      <c r="C942" s="43"/>
      <c r="D942" s="38"/>
      <c r="E942" s="38"/>
      <c r="F942" s="38"/>
      <c r="G942" s="37"/>
      <c r="H942" s="37"/>
    </row>
    <row r="943" spans="1:8">
      <c r="A943" s="37"/>
      <c r="B943" s="38"/>
      <c r="C943" s="43" t="s">
        <v>755</v>
      </c>
      <c r="D943" s="38" t="s">
        <v>756</v>
      </c>
      <c r="E943" s="38" t="s">
        <v>34</v>
      </c>
      <c r="F943" s="38" t="s">
        <v>757</v>
      </c>
      <c r="G943" s="37"/>
      <c r="H943" s="37"/>
    </row>
    <row r="944" spans="1:8">
      <c r="A944" s="37"/>
      <c r="B944" s="38"/>
      <c r="C944" s="43"/>
      <c r="D944" s="38"/>
      <c r="E944" s="38"/>
      <c r="F944" s="38"/>
      <c r="G944" s="37"/>
      <c r="H944" s="37"/>
    </row>
    <row r="945" spans="1:8" ht="12.75" customHeight="1">
      <c r="A945" s="40" t="s">
        <v>24</v>
      </c>
      <c r="B945" s="40"/>
      <c r="C945" s="40"/>
      <c r="D945" s="40"/>
      <c r="E945" s="40"/>
      <c r="F945" s="40"/>
      <c r="G945" s="40"/>
      <c r="H945" s="40"/>
    </row>
    <row r="946" spans="1:8">
      <c r="A946" s="40"/>
      <c r="B946" s="40"/>
      <c r="C946" s="40"/>
      <c r="D946" s="40"/>
      <c r="E946" s="40"/>
      <c r="F946" s="40"/>
      <c r="G946" s="40"/>
      <c r="H946" s="40"/>
    </row>
    <row r="947" spans="1:8">
      <c r="A947" s="37" t="s">
        <v>992</v>
      </c>
      <c r="B947" s="38" t="s">
        <v>759</v>
      </c>
      <c r="C947" s="37" t="s">
        <v>760</v>
      </c>
      <c r="D947" s="38" t="s">
        <v>761</v>
      </c>
      <c r="E947" s="38" t="s">
        <v>84</v>
      </c>
      <c r="F947" s="38" t="s">
        <v>993</v>
      </c>
      <c r="G947" s="39">
        <f>'по группам'!C71</f>
        <v>237984.52</v>
      </c>
      <c r="H947" s="39">
        <f>'по группам'!D71</f>
        <v>250893.7</v>
      </c>
    </row>
    <row r="948" spans="1:8">
      <c r="A948" s="37"/>
      <c r="B948" s="38"/>
      <c r="C948" s="37"/>
      <c r="D948" s="38"/>
      <c r="E948" s="38"/>
      <c r="F948" s="38"/>
      <c r="G948" s="37"/>
      <c r="H948" s="37"/>
    </row>
    <row r="949" spans="1:8">
      <c r="A949" s="37"/>
      <c r="B949" s="38"/>
      <c r="C949" s="37"/>
      <c r="D949" s="38"/>
      <c r="E949" s="38"/>
      <c r="F949" s="38"/>
      <c r="G949" s="37"/>
      <c r="H949" s="37"/>
    </row>
    <row r="950" spans="1:8">
      <c r="A950" s="37"/>
      <c r="B950" s="38"/>
      <c r="C950" s="37" t="s">
        <v>762</v>
      </c>
      <c r="D950" s="38" t="s">
        <v>763</v>
      </c>
      <c r="E950" s="38" t="s">
        <v>84</v>
      </c>
      <c r="F950" s="38" t="s">
        <v>764</v>
      </c>
      <c r="G950" s="37"/>
      <c r="H950" s="37"/>
    </row>
    <row r="951" spans="1:8">
      <c r="A951" s="37"/>
      <c r="B951" s="38"/>
      <c r="C951" s="37"/>
      <c r="D951" s="38"/>
      <c r="E951" s="38"/>
      <c r="F951" s="38"/>
      <c r="G951" s="37"/>
      <c r="H951" s="37"/>
    </row>
    <row r="952" spans="1:8">
      <c r="A952" s="37" t="s">
        <v>994</v>
      </c>
      <c r="B952" s="38" t="s">
        <v>766</v>
      </c>
      <c r="C952" s="41" t="s">
        <v>767</v>
      </c>
      <c r="D952" s="38" t="s">
        <v>768</v>
      </c>
      <c r="E952" s="38" t="s">
        <v>34</v>
      </c>
      <c r="F952" s="38" t="s">
        <v>769</v>
      </c>
      <c r="G952" s="39">
        <f>'по группам'!C72</f>
        <v>141409.13</v>
      </c>
      <c r="H952" s="39">
        <f>'по группам'!D72</f>
        <v>154803.76999999999</v>
      </c>
    </row>
    <row r="953" spans="1:8">
      <c r="A953" s="37"/>
      <c r="B953" s="38"/>
      <c r="C953" s="41"/>
      <c r="D953" s="38"/>
      <c r="E953" s="38"/>
      <c r="F953" s="38"/>
      <c r="G953" s="37"/>
      <c r="H953" s="37"/>
    </row>
    <row r="954" spans="1:8">
      <c r="A954" s="37"/>
      <c r="B954" s="38"/>
      <c r="C954" s="41"/>
      <c r="D954" s="38"/>
      <c r="E954" s="38"/>
      <c r="F954" s="38"/>
      <c r="G954" s="37"/>
      <c r="H954" s="37"/>
    </row>
    <row r="955" spans="1:8">
      <c r="A955" s="37"/>
      <c r="B955" s="38"/>
      <c r="C955" s="41"/>
      <c r="D955" s="38"/>
      <c r="E955" s="38"/>
      <c r="F955" s="38"/>
      <c r="G955" s="37"/>
      <c r="H955" s="37"/>
    </row>
    <row r="956" spans="1:8">
      <c r="A956" s="37"/>
      <c r="B956" s="38"/>
      <c r="C956" s="41"/>
      <c r="D956" s="38"/>
      <c r="E956" s="38"/>
      <c r="F956" s="38"/>
      <c r="G956" s="37"/>
      <c r="H956" s="37"/>
    </row>
    <row r="957" spans="1:8">
      <c r="A957" s="37"/>
      <c r="B957" s="38"/>
      <c r="C957" s="41"/>
      <c r="D957" s="38"/>
      <c r="E957" s="38"/>
      <c r="F957" s="38"/>
      <c r="G957" s="37"/>
      <c r="H957" s="37"/>
    </row>
    <row r="958" spans="1:8" ht="76.5">
      <c r="A958" s="37"/>
      <c r="B958" s="38"/>
      <c r="C958" s="16" t="s">
        <v>995</v>
      </c>
      <c r="D958" s="18" t="s">
        <v>996</v>
      </c>
      <c r="E958" s="18" t="s">
        <v>34</v>
      </c>
      <c r="F958" s="18" t="s">
        <v>770</v>
      </c>
      <c r="G958" s="37"/>
      <c r="H958" s="37"/>
    </row>
  </sheetData>
  <mergeCells count="2179">
    <mergeCell ref="A1:H1"/>
    <mergeCell ref="A3:H4"/>
    <mergeCell ref="A23:H24"/>
    <mergeCell ref="H930:H931"/>
    <mergeCell ref="H932:H934"/>
    <mergeCell ref="H935:H936"/>
    <mergeCell ref="H937:H938"/>
    <mergeCell ref="H939:H940"/>
    <mergeCell ref="H941:H942"/>
    <mergeCell ref="H916:H917"/>
    <mergeCell ref="H918:H920"/>
    <mergeCell ref="H921:H923"/>
    <mergeCell ref="H924:H925"/>
    <mergeCell ref="H926:H927"/>
    <mergeCell ref="H928:H929"/>
    <mergeCell ref="H896:H897"/>
    <mergeCell ref="H898:H901"/>
    <mergeCell ref="H902:H903"/>
    <mergeCell ref="H904:H909"/>
    <mergeCell ref="H910:H911"/>
    <mergeCell ref="H914:H915"/>
    <mergeCell ref="H882:H883"/>
    <mergeCell ref="H884:H885"/>
    <mergeCell ref="H886:H887"/>
    <mergeCell ref="H889:H890"/>
    <mergeCell ref="H891:H892"/>
    <mergeCell ref="H893:H895"/>
    <mergeCell ref="H869:H870"/>
    <mergeCell ref="D159:D162"/>
    <mergeCell ref="B159:B166"/>
    <mergeCell ref="H871:H872"/>
    <mergeCell ref="H874:H875"/>
    <mergeCell ref="H876:H877"/>
    <mergeCell ref="H878:H879"/>
    <mergeCell ref="H880:H881"/>
    <mergeCell ref="H824:H826"/>
    <mergeCell ref="H827:H828"/>
    <mergeCell ref="H829:H830"/>
    <mergeCell ref="H832:H849"/>
    <mergeCell ref="H850:H863"/>
    <mergeCell ref="H865:H868"/>
    <mergeCell ref="H804:H805"/>
    <mergeCell ref="H806:H811"/>
    <mergeCell ref="H812:H817"/>
    <mergeCell ref="H818:H819"/>
    <mergeCell ref="H820:H821"/>
    <mergeCell ref="H822:H823"/>
    <mergeCell ref="A831:H831"/>
    <mergeCell ref="H774:H775"/>
    <mergeCell ref="H776:H777"/>
    <mergeCell ref="H778:H779"/>
    <mergeCell ref="H780:H781"/>
    <mergeCell ref="H784:H801"/>
    <mergeCell ref="H802:H803"/>
    <mergeCell ref="H757:H758"/>
    <mergeCell ref="H759:H760"/>
    <mergeCell ref="H761:H762"/>
    <mergeCell ref="H763:H764"/>
    <mergeCell ref="H765:H770"/>
    <mergeCell ref="H772:H773"/>
    <mergeCell ref="H738:H739"/>
    <mergeCell ref="H740:H741"/>
    <mergeCell ref="H742:H743"/>
    <mergeCell ref="H744:H747"/>
    <mergeCell ref="H748:H754"/>
    <mergeCell ref="H755:H756"/>
    <mergeCell ref="H671:H672"/>
    <mergeCell ref="H673:H676"/>
    <mergeCell ref="H677:H678"/>
    <mergeCell ref="H679:H680"/>
    <mergeCell ref="H684:H687"/>
    <mergeCell ref="H619:H622"/>
    <mergeCell ref="H623:H638"/>
    <mergeCell ref="H639:H659"/>
    <mergeCell ref="H660:H662"/>
    <mergeCell ref="H666:H667"/>
    <mergeCell ref="H668:H669"/>
    <mergeCell ref="H587:H588"/>
    <mergeCell ref="H589:H590"/>
    <mergeCell ref="H591:H595"/>
    <mergeCell ref="H596:H604"/>
    <mergeCell ref="H605:H616"/>
    <mergeCell ref="H617:H618"/>
    <mergeCell ref="H569:H570"/>
    <mergeCell ref="H571:H572"/>
    <mergeCell ref="H573:H576"/>
    <mergeCell ref="H579:H582"/>
    <mergeCell ref="H583:H584"/>
    <mergeCell ref="H585:H586"/>
    <mergeCell ref="H552:H555"/>
    <mergeCell ref="H556:H558"/>
    <mergeCell ref="H559:H560"/>
    <mergeCell ref="H561:H562"/>
    <mergeCell ref="H563:H566"/>
    <mergeCell ref="H567:H568"/>
    <mergeCell ref="H532:H533"/>
    <mergeCell ref="H534:H535"/>
    <mergeCell ref="H536:H539"/>
    <mergeCell ref="H542:H547"/>
    <mergeCell ref="H548:H549"/>
    <mergeCell ref="H550:H551"/>
    <mergeCell ref="H517:H518"/>
    <mergeCell ref="H519:H520"/>
    <mergeCell ref="H521:H522"/>
    <mergeCell ref="H523:H526"/>
    <mergeCell ref="H527:H528"/>
    <mergeCell ref="H530:H531"/>
    <mergeCell ref="H504:H505"/>
    <mergeCell ref="H506:H507"/>
    <mergeCell ref="H508:H509"/>
    <mergeCell ref="H510:H512"/>
    <mergeCell ref="H513:H514"/>
    <mergeCell ref="H515:H516"/>
    <mergeCell ref="H487:H489"/>
    <mergeCell ref="H490:H491"/>
    <mergeCell ref="H492:H493"/>
    <mergeCell ref="H494:H496"/>
    <mergeCell ref="H497:H499"/>
    <mergeCell ref="H501:H502"/>
    <mergeCell ref="H473:H474"/>
    <mergeCell ref="H475:H476"/>
    <mergeCell ref="H477:H478"/>
    <mergeCell ref="H479:H480"/>
    <mergeCell ref="H481:H484"/>
    <mergeCell ref="H485:H486"/>
    <mergeCell ref="H452:H457"/>
    <mergeCell ref="H458:H461"/>
    <mergeCell ref="H462:H463"/>
    <mergeCell ref="H464:H466"/>
    <mergeCell ref="H467:H468"/>
    <mergeCell ref="H471:H472"/>
    <mergeCell ref="H434:H438"/>
    <mergeCell ref="H439:H442"/>
    <mergeCell ref="H443:H445"/>
    <mergeCell ref="H446:H447"/>
    <mergeCell ref="H448:H449"/>
    <mergeCell ref="H450:H451"/>
    <mergeCell ref="H420:H421"/>
    <mergeCell ref="H422:H423"/>
    <mergeCell ref="H424:H425"/>
    <mergeCell ref="H428:H429"/>
    <mergeCell ref="H430:H431"/>
    <mergeCell ref="H432:H433"/>
    <mergeCell ref="H404:H405"/>
    <mergeCell ref="H406:H407"/>
    <mergeCell ref="H408:H409"/>
    <mergeCell ref="H410:H415"/>
    <mergeCell ref="H416:H417"/>
    <mergeCell ref="H418:H419"/>
    <mergeCell ref="H382:H383"/>
    <mergeCell ref="H384:H385"/>
    <mergeCell ref="H386:H387"/>
    <mergeCell ref="H388:H389"/>
    <mergeCell ref="H391:H392"/>
    <mergeCell ref="H393:H403"/>
    <mergeCell ref="H367:H368"/>
    <mergeCell ref="H369:H371"/>
    <mergeCell ref="H372:H375"/>
    <mergeCell ref="H376:H377"/>
    <mergeCell ref="H378:H379"/>
    <mergeCell ref="H380:H381"/>
    <mergeCell ref="H348:H350"/>
    <mergeCell ref="H353:H354"/>
    <mergeCell ref="H355:H360"/>
    <mergeCell ref="H361:H362"/>
    <mergeCell ref="H363:H364"/>
    <mergeCell ref="H365:H366"/>
    <mergeCell ref="H331:H332"/>
    <mergeCell ref="H333:H338"/>
    <mergeCell ref="H339:H340"/>
    <mergeCell ref="H341:H342"/>
    <mergeCell ref="H344:H345"/>
    <mergeCell ref="H346:H347"/>
    <mergeCell ref="H315:H316"/>
    <mergeCell ref="H320:H321"/>
    <mergeCell ref="H322:H323"/>
    <mergeCell ref="H325:H326"/>
    <mergeCell ref="H327:H328"/>
    <mergeCell ref="H329:H330"/>
    <mergeCell ref="H301:H302"/>
    <mergeCell ref="H303:H304"/>
    <mergeCell ref="H305:H306"/>
    <mergeCell ref="H307:H308"/>
    <mergeCell ref="H310:H312"/>
    <mergeCell ref="H313:H314"/>
    <mergeCell ref="H276:H278"/>
    <mergeCell ref="H279:H280"/>
    <mergeCell ref="H281:H282"/>
    <mergeCell ref="H283:H284"/>
    <mergeCell ref="H285:H287"/>
    <mergeCell ref="H288:H300"/>
    <mergeCell ref="H259:H261"/>
    <mergeCell ref="H262:H265"/>
    <mergeCell ref="H266:H267"/>
    <mergeCell ref="H268:H271"/>
    <mergeCell ref="H273:H275"/>
    <mergeCell ref="H230:H235"/>
    <mergeCell ref="H236:H237"/>
    <mergeCell ref="H238:H239"/>
    <mergeCell ref="H240:H242"/>
    <mergeCell ref="H243:H246"/>
    <mergeCell ref="H247:H248"/>
    <mergeCell ref="H210:H213"/>
    <mergeCell ref="H215:H217"/>
    <mergeCell ref="H219:H221"/>
    <mergeCell ref="H222:H223"/>
    <mergeCell ref="H224:H227"/>
    <mergeCell ref="H228:H229"/>
    <mergeCell ref="H191:H192"/>
    <mergeCell ref="H195:H196"/>
    <mergeCell ref="H197:H206"/>
    <mergeCell ref="H207:H209"/>
    <mergeCell ref="H159:H160"/>
    <mergeCell ref="H161:H162"/>
    <mergeCell ref="H163:H164"/>
    <mergeCell ref="H165:H166"/>
    <mergeCell ref="H167:H168"/>
    <mergeCell ref="H169:H170"/>
    <mergeCell ref="H145:H146"/>
    <mergeCell ref="H147:H148"/>
    <mergeCell ref="H149:H150"/>
    <mergeCell ref="H152:H154"/>
    <mergeCell ref="H155:H156"/>
    <mergeCell ref="H157:H158"/>
    <mergeCell ref="H249:H256"/>
    <mergeCell ref="H134:H136"/>
    <mergeCell ref="H137:H138"/>
    <mergeCell ref="H139:H140"/>
    <mergeCell ref="H141:H142"/>
    <mergeCell ref="H143:H144"/>
    <mergeCell ref="H119:H122"/>
    <mergeCell ref="H123:H124"/>
    <mergeCell ref="H125:H126"/>
    <mergeCell ref="H127:H128"/>
    <mergeCell ref="H129:H130"/>
    <mergeCell ref="H131:H132"/>
    <mergeCell ref="H101:H104"/>
    <mergeCell ref="H105:H106"/>
    <mergeCell ref="H107:H108"/>
    <mergeCell ref="H109:H111"/>
    <mergeCell ref="H113:H115"/>
    <mergeCell ref="H116:H118"/>
    <mergeCell ref="H76:H81"/>
    <mergeCell ref="H84:H86"/>
    <mergeCell ref="H87:H90"/>
    <mergeCell ref="H93:H96"/>
    <mergeCell ref="H97:H100"/>
    <mergeCell ref="H60:H62"/>
    <mergeCell ref="H64:H65"/>
    <mergeCell ref="H66:H67"/>
    <mergeCell ref="H68:H69"/>
    <mergeCell ref="H70:H71"/>
    <mergeCell ref="H72:H73"/>
    <mergeCell ref="H46:H47"/>
    <mergeCell ref="H48:H49"/>
    <mergeCell ref="H50:H51"/>
    <mergeCell ref="H52:H53"/>
    <mergeCell ref="H54:H55"/>
    <mergeCell ref="H56:H57"/>
    <mergeCell ref="H25:H27"/>
    <mergeCell ref="H28:H34"/>
    <mergeCell ref="H37:H38"/>
    <mergeCell ref="H39:H41"/>
    <mergeCell ref="H42:H43"/>
    <mergeCell ref="H44:H45"/>
    <mergeCell ref="G952:G958"/>
    <mergeCell ref="H5:H6"/>
    <mergeCell ref="H7:H8"/>
    <mergeCell ref="H9:H10"/>
    <mergeCell ref="H11:H12"/>
    <mergeCell ref="H13:H14"/>
    <mergeCell ref="H15:H16"/>
    <mergeCell ref="H17:H18"/>
    <mergeCell ref="H19:H20"/>
    <mergeCell ref="H21:H22"/>
    <mergeCell ref="D950:D951"/>
    <mergeCell ref="E950:E951"/>
    <mergeCell ref="F950:F951"/>
    <mergeCell ref="G950:G951"/>
    <mergeCell ref="G937:G938"/>
    <mergeCell ref="G928:G929"/>
    <mergeCell ref="D916:D917"/>
    <mergeCell ref="E916:E917"/>
    <mergeCell ref="F916:F917"/>
    <mergeCell ref="G916:G917"/>
    <mergeCell ref="G902:G903"/>
    <mergeCell ref="G891:G892"/>
    <mergeCell ref="G882:G883"/>
    <mergeCell ref="G874:G875"/>
    <mergeCell ref="G827:G828"/>
    <mergeCell ref="G820:G821"/>
    <mergeCell ref="A952:A958"/>
    <mergeCell ref="B952:B958"/>
    <mergeCell ref="C952:C957"/>
    <mergeCell ref="D952:D957"/>
    <mergeCell ref="E952:E957"/>
    <mergeCell ref="F952:F957"/>
    <mergeCell ref="A947:A949"/>
    <mergeCell ref="B947:B951"/>
    <mergeCell ref="C947:C949"/>
    <mergeCell ref="D947:D949"/>
    <mergeCell ref="E947:E949"/>
    <mergeCell ref="F947:F949"/>
    <mergeCell ref="G947:G949"/>
    <mergeCell ref="A950:A951"/>
    <mergeCell ref="C950:C951"/>
    <mergeCell ref="D941:D942"/>
    <mergeCell ref="E941:E942"/>
    <mergeCell ref="F941:F942"/>
    <mergeCell ref="G941:G942"/>
    <mergeCell ref="A943:A944"/>
    <mergeCell ref="C943:C944"/>
    <mergeCell ref="D943:D944"/>
    <mergeCell ref="E943:E944"/>
    <mergeCell ref="F943:F944"/>
    <mergeCell ref="G943:G944"/>
    <mergeCell ref="A945:H946"/>
    <mergeCell ref="H943:H944"/>
    <mergeCell ref="H947:H949"/>
    <mergeCell ref="H950:H951"/>
    <mergeCell ref="H952:H958"/>
    <mergeCell ref="A939:A940"/>
    <mergeCell ref="B939:B944"/>
    <mergeCell ref="C939:C940"/>
    <mergeCell ref="D939:D940"/>
    <mergeCell ref="E939:E940"/>
    <mergeCell ref="F939:F940"/>
    <mergeCell ref="G939:G940"/>
    <mergeCell ref="A941:A942"/>
    <mergeCell ref="C941:C942"/>
    <mergeCell ref="A937:A938"/>
    <mergeCell ref="B937:B938"/>
    <mergeCell ref="C937:C938"/>
    <mergeCell ref="D937:D938"/>
    <mergeCell ref="E937:E938"/>
    <mergeCell ref="F937:F938"/>
    <mergeCell ref="F932:F934"/>
    <mergeCell ref="G932:G934"/>
    <mergeCell ref="D935:D936"/>
    <mergeCell ref="E935:E936"/>
    <mergeCell ref="F935:F936"/>
    <mergeCell ref="G935:G936"/>
    <mergeCell ref="A930:A936"/>
    <mergeCell ref="B930:B936"/>
    <mergeCell ref="C930:C931"/>
    <mergeCell ref="D930:D931"/>
    <mergeCell ref="E930:E931"/>
    <mergeCell ref="F930:F931"/>
    <mergeCell ref="G930:G931"/>
    <mergeCell ref="D932:D934"/>
    <mergeCell ref="E932:E934"/>
    <mergeCell ref="A928:A929"/>
    <mergeCell ref="B928:B929"/>
    <mergeCell ref="C928:C929"/>
    <mergeCell ref="D928:D929"/>
    <mergeCell ref="E928:E929"/>
    <mergeCell ref="F928:F929"/>
    <mergeCell ref="F924:F925"/>
    <mergeCell ref="G924:G925"/>
    <mergeCell ref="A926:A927"/>
    <mergeCell ref="B926:B927"/>
    <mergeCell ref="C926:C927"/>
    <mergeCell ref="D926:D927"/>
    <mergeCell ref="E926:E927"/>
    <mergeCell ref="F926:F927"/>
    <mergeCell ref="G926:G927"/>
    <mergeCell ref="C921:C923"/>
    <mergeCell ref="D921:D923"/>
    <mergeCell ref="E921:E923"/>
    <mergeCell ref="F921:F923"/>
    <mergeCell ref="G921:G923"/>
    <mergeCell ref="A924:A925"/>
    <mergeCell ref="B924:B925"/>
    <mergeCell ref="C924:C925"/>
    <mergeCell ref="D924:D925"/>
    <mergeCell ref="E924:E925"/>
    <mergeCell ref="C918:C920"/>
    <mergeCell ref="D918:D920"/>
    <mergeCell ref="E918:E920"/>
    <mergeCell ref="G918:G920"/>
    <mergeCell ref="G910:G911"/>
    <mergeCell ref="A914:A923"/>
    <mergeCell ref="B914:B923"/>
    <mergeCell ref="C914:C915"/>
    <mergeCell ref="D914:D915"/>
    <mergeCell ref="E914:E915"/>
    <mergeCell ref="F914:F915"/>
    <mergeCell ref="G914:G915"/>
    <mergeCell ref="C916:C917"/>
    <mergeCell ref="A910:A911"/>
    <mergeCell ref="B910:B911"/>
    <mergeCell ref="C910:C911"/>
    <mergeCell ref="D910:D911"/>
    <mergeCell ref="E910:E911"/>
    <mergeCell ref="F910:F911"/>
    <mergeCell ref="A912:H913"/>
    <mergeCell ref="A904:A909"/>
    <mergeCell ref="B904:B909"/>
    <mergeCell ref="C904:C909"/>
    <mergeCell ref="D904:D909"/>
    <mergeCell ref="E904:E909"/>
    <mergeCell ref="G904:G909"/>
    <mergeCell ref="A902:A903"/>
    <mergeCell ref="B902:B903"/>
    <mergeCell ref="C902:C903"/>
    <mergeCell ref="D902:D903"/>
    <mergeCell ref="E902:E903"/>
    <mergeCell ref="F902:F903"/>
    <mergeCell ref="G896:G897"/>
    <mergeCell ref="A898:A901"/>
    <mergeCell ref="B898:B901"/>
    <mergeCell ref="C898:C901"/>
    <mergeCell ref="D898:D901"/>
    <mergeCell ref="E898:E901"/>
    <mergeCell ref="G898:G901"/>
    <mergeCell ref="A896:A897"/>
    <mergeCell ref="B896:B897"/>
    <mergeCell ref="C896:C897"/>
    <mergeCell ref="D896:D897"/>
    <mergeCell ref="E896:E897"/>
    <mergeCell ref="F896:F897"/>
    <mergeCell ref="A893:A895"/>
    <mergeCell ref="B893:B895"/>
    <mergeCell ref="C893:C895"/>
    <mergeCell ref="E893:E895"/>
    <mergeCell ref="F893:F895"/>
    <mergeCell ref="G893:G895"/>
    <mergeCell ref="A891:A892"/>
    <mergeCell ref="B891:B892"/>
    <mergeCell ref="C891:C892"/>
    <mergeCell ref="D891:D892"/>
    <mergeCell ref="E891:E892"/>
    <mergeCell ref="F891:F892"/>
    <mergeCell ref="G886:G887"/>
    <mergeCell ref="A889:A890"/>
    <mergeCell ref="B889:B890"/>
    <mergeCell ref="C889:C890"/>
    <mergeCell ref="D889:D890"/>
    <mergeCell ref="E889:E890"/>
    <mergeCell ref="F889:F890"/>
    <mergeCell ref="G889:G890"/>
    <mergeCell ref="A886:A887"/>
    <mergeCell ref="B886:B887"/>
    <mergeCell ref="C886:C887"/>
    <mergeCell ref="D886:D887"/>
    <mergeCell ref="E886:E887"/>
    <mergeCell ref="F886:F887"/>
    <mergeCell ref="A884:A885"/>
    <mergeCell ref="B884:B885"/>
    <mergeCell ref="C884:C885"/>
    <mergeCell ref="D884:D885"/>
    <mergeCell ref="E884:E885"/>
    <mergeCell ref="F884:F885"/>
    <mergeCell ref="G884:G885"/>
    <mergeCell ref="A882:A883"/>
    <mergeCell ref="B882:B883"/>
    <mergeCell ref="C882:C883"/>
    <mergeCell ref="D882:D883"/>
    <mergeCell ref="E882:E883"/>
    <mergeCell ref="F882:F883"/>
    <mergeCell ref="G878:G879"/>
    <mergeCell ref="A880:A881"/>
    <mergeCell ref="B880:B881"/>
    <mergeCell ref="C880:C881"/>
    <mergeCell ref="D880:D881"/>
    <mergeCell ref="E880:E881"/>
    <mergeCell ref="F880:F881"/>
    <mergeCell ref="G880:G881"/>
    <mergeCell ref="A878:A879"/>
    <mergeCell ref="B878:B879"/>
    <mergeCell ref="C878:C879"/>
    <mergeCell ref="D878:D879"/>
    <mergeCell ref="E878:E879"/>
    <mergeCell ref="F878:F879"/>
    <mergeCell ref="A876:A877"/>
    <mergeCell ref="B876:B877"/>
    <mergeCell ref="C876:C877"/>
    <mergeCell ref="D876:D877"/>
    <mergeCell ref="E876:E877"/>
    <mergeCell ref="F876:F877"/>
    <mergeCell ref="G876:G877"/>
    <mergeCell ref="A874:A875"/>
    <mergeCell ref="B874:B875"/>
    <mergeCell ref="C874:C875"/>
    <mergeCell ref="D874:D875"/>
    <mergeCell ref="E874:E875"/>
    <mergeCell ref="F874:F875"/>
    <mergeCell ref="G869:G870"/>
    <mergeCell ref="A871:A872"/>
    <mergeCell ref="B871:B872"/>
    <mergeCell ref="C871:C872"/>
    <mergeCell ref="D871:D872"/>
    <mergeCell ref="E871:E872"/>
    <mergeCell ref="F871:F872"/>
    <mergeCell ref="G871:G872"/>
    <mergeCell ref="A869:A870"/>
    <mergeCell ref="B869:B870"/>
    <mergeCell ref="C869:C870"/>
    <mergeCell ref="D869:D870"/>
    <mergeCell ref="E869:E870"/>
    <mergeCell ref="F869:F870"/>
    <mergeCell ref="A865:A868"/>
    <mergeCell ref="B865:B868"/>
    <mergeCell ref="C865:C868"/>
    <mergeCell ref="D865:D868"/>
    <mergeCell ref="E865:E868"/>
    <mergeCell ref="G865:G868"/>
    <mergeCell ref="A850:A863"/>
    <mergeCell ref="B850:B863"/>
    <mergeCell ref="C850:C863"/>
    <mergeCell ref="D850:D863"/>
    <mergeCell ref="E850:E863"/>
    <mergeCell ref="G850:G863"/>
    <mergeCell ref="A832:A849"/>
    <mergeCell ref="B832:B849"/>
    <mergeCell ref="C832:C849"/>
    <mergeCell ref="D832:D849"/>
    <mergeCell ref="E832:E849"/>
    <mergeCell ref="G832:G849"/>
    <mergeCell ref="A829:A830"/>
    <mergeCell ref="B829:B830"/>
    <mergeCell ref="C829:C830"/>
    <mergeCell ref="D829:D830"/>
    <mergeCell ref="E829:E830"/>
    <mergeCell ref="F829:F830"/>
    <mergeCell ref="G829:G830"/>
    <mergeCell ref="A827:A828"/>
    <mergeCell ref="B827:B828"/>
    <mergeCell ref="C827:C828"/>
    <mergeCell ref="D827:D828"/>
    <mergeCell ref="E827:E828"/>
    <mergeCell ref="F827:F828"/>
    <mergeCell ref="A824:A826"/>
    <mergeCell ref="B824:B826"/>
    <mergeCell ref="C824:C826"/>
    <mergeCell ref="D824:D826"/>
    <mergeCell ref="E824:E826"/>
    <mergeCell ref="G824:G826"/>
    <mergeCell ref="F825:F826"/>
    <mergeCell ref="A822:A823"/>
    <mergeCell ref="B822:B823"/>
    <mergeCell ref="C822:C823"/>
    <mergeCell ref="D822:D823"/>
    <mergeCell ref="E822:E823"/>
    <mergeCell ref="F822:F823"/>
    <mergeCell ref="G822:G823"/>
    <mergeCell ref="A820:A821"/>
    <mergeCell ref="B820:B821"/>
    <mergeCell ref="C820:C821"/>
    <mergeCell ref="D820:D821"/>
    <mergeCell ref="E820:E821"/>
    <mergeCell ref="F820:F821"/>
    <mergeCell ref="G812:G817"/>
    <mergeCell ref="F814:F815"/>
    <mergeCell ref="F816:F817"/>
    <mergeCell ref="A818:A819"/>
    <mergeCell ref="B818:B819"/>
    <mergeCell ref="C818:C819"/>
    <mergeCell ref="D818:D819"/>
    <mergeCell ref="E818:E819"/>
    <mergeCell ref="F818:F819"/>
    <mergeCell ref="G818:G819"/>
    <mergeCell ref="A812:A817"/>
    <mergeCell ref="B812:B817"/>
    <mergeCell ref="C812:C817"/>
    <mergeCell ref="D812:D817"/>
    <mergeCell ref="E812:E817"/>
    <mergeCell ref="F812:F813"/>
    <mergeCell ref="A806:A811"/>
    <mergeCell ref="B806:B811"/>
    <mergeCell ref="C806:C811"/>
    <mergeCell ref="D806:D811"/>
    <mergeCell ref="E806:E811"/>
    <mergeCell ref="G806:G811"/>
    <mergeCell ref="G802:G803"/>
    <mergeCell ref="A804:A805"/>
    <mergeCell ref="B804:B805"/>
    <mergeCell ref="C804:C805"/>
    <mergeCell ref="D804:D805"/>
    <mergeCell ref="E804:E805"/>
    <mergeCell ref="F804:F805"/>
    <mergeCell ref="G804:G805"/>
    <mergeCell ref="A802:A803"/>
    <mergeCell ref="B802:B803"/>
    <mergeCell ref="C802:C803"/>
    <mergeCell ref="D802:D803"/>
    <mergeCell ref="E802:E803"/>
    <mergeCell ref="F802:F803"/>
    <mergeCell ref="A782:G783"/>
    <mergeCell ref="A784:A801"/>
    <mergeCell ref="B784:B801"/>
    <mergeCell ref="C784:C801"/>
    <mergeCell ref="D784:D801"/>
    <mergeCell ref="E784:E801"/>
    <mergeCell ref="G784:G801"/>
    <mergeCell ref="G778:G779"/>
    <mergeCell ref="A780:A781"/>
    <mergeCell ref="B780:B781"/>
    <mergeCell ref="C780:C781"/>
    <mergeCell ref="D780:D781"/>
    <mergeCell ref="E780:E781"/>
    <mergeCell ref="F780:F781"/>
    <mergeCell ref="G780:G781"/>
    <mergeCell ref="A778:A779"/>
    <mergeCell ref="B778:B779"/>
    <mergeCell ref="C778:C779"/>
    <mergeCell ref="D778:D779"/>
    <mergeCell ref="E778:E779"/>
    <mergeCell ref="F778:F779"/>
    <mergeCell ref="G774:G775"/>
    <mergeCell ref="A776:A777"/>
    <mergeCell ref="B776:B777"/>
    <mergeCell ref="C776:C777"/>
    <mergeCell ref="D776:D777"/>
    <mergeCell ref="E776:E777"/>
    <mergeCell ref="F776:F777"/>
    <mergeCell ref="G776:G777"/>
    <mergeCell ref="A774:A775"/>
    <mergeCell ref="B774:B775"/>
    <mergeCell ref="C774:C775"/>
    <mergeCell ref="D774:D775"/>
    <mergeCell ref="E774:E775"/>
    <mergeCell ref="F774:F775"/>
    <mergeCell ref="G765:G770"/>
    <mergeCell ref="F767:F768"/>
    <mergeCell ref="F769:F770"/>
    <mergeCell ref="A772:A773"/>
    <mergeCell ref="B772:B773"/>
    <mergeCell ref="C772:C773"/>
    <mergeCell ref="D772:D773"/>
    <mergeCell ref="E772:E773"/>
    <mergeCell ref="F772:F773"/>
    <mergeCell ref="G772:G773"/>
    <mergeCell ref="A765:A770"/>
    <mergeCell ref="B765:B770"/>
    <mergeCell ref="C765:C770"/>
    <mergeCell ref="D765:D770"/>
    <mergeCell ref="E765:E770"/>
    <mergeCell ref="F765:F766"/>
    <mergeCell ref="G761:G762"/>
    <mergeCell ref="A763:A764"/>
    <mergeCell ref="B763:B764"/>
    <mergeCell ref="C763:C764"/>
    <mergeCell ref="D763:D764"/>
    <mergeCell ref="E763:E764"/>
    <mergeCell ref="F763:F764"/>
    <mergeCell ref="G763:G764"/>
    <mergeCell ref="A761:A762"/>
    <mergeCell ref="B761:B762"/>
    <mergeCell ref="C761:C762"/>
    <mergeCell ref="D761:D762"/>
    <mergeCell ref="E761:E762"/>
    <mergeCell ref="F761:F762"/>
    <mergeCell ref="G757:G758"/>
    <mergeCell ref="A759:A760"/>
    <mergeCell ref="B759:B760"/>
    <mergeCell ref="C759:C760"/>
    <mergeCell ref="D759:D760"/>
    <mergeCell ref="E759:E760"/>
    <mergeCell ref="F759:F760"/>
    <mergeCell ref="G759:G760"/>
    <mergeCell ref="A757:A758"/>
    <mergeCell ref="B757:B758"/>
    <mergeCell ref="C757:C758"/>
    <mergeCell ref="D757:D758"/>
    <mergeCell ref="E757:E758"/>
    <mergeCell ref="F757:F758"/>
    <mergeCell ref="G748:G754"/>
    <mergeCell ref="F750:F751"/>
    <mergeCell ref="F752:F753"/>
    <mergeCell ref="A755:A756"/>
    <mergeCell ref="B755:B756"/>
    <mergeCell ref="C755:C756"/>
    <mergeCell ref="D755:D756"/>
    <mergeCell ref="E755:E756"/>
    <mergeCell ref="F755:F756"/>
    <mergeCell ref="G755:G756"/>
    <mergeCell ref="A748:A754"/>
    <mergeCell ref="B748:B754"/>
    <mergeCell ref="C748:C754"/>
    <mergeCell ref="D748:D754"/>
    <mergeCell ref="E748:E754"/>
    <mergeCell ref="F748:F749"/>
    <mergeCell ref="F742:F743"/>
    <mergeCell ref="G742:G743"/>
    <mergeCell ref="A744:A747"/>
    <mergeCell ref="B744:B747"/>
    <mergeCell ref="C744:C747"/>
    <mergeCell ref="D744:D747"/>
    <mergeCell ref="E744:E747"/>
    <mergeCell ref="F744:F745"/>
    <mergeCell ref="G744:G747"/>
    <mergeCell ref="F746:F747"/>
    <mergeCell ref="C740:C741"/>
    <mergeCell ref="D740:D741"/>
    <mergeCell ref="E740:E741"/>
    <mergeCell ref="F740:F741"/>
    <mergeCell ref="G740:G741"/>
    <mergeCell ref="A742:A743"/>
    <mergeCell ref="B742:B743"/>
    <mergeCell ref="C742:C743"/>
    <mergeCell ref="D742:D743"/>
    <mergeCell ref="E742:E743"/>
    <mergeCell ref="G733:G734"/>
    <mergeCell ref="A738:A739"/>
    <mergeCell ref="B738:B741"/>
    <mergeCell ref="C738:C739"/>
    <mergeCell ref="D738:D739"/>
    <mergeCell ref="E738:E739"/>
    <mergeCell ref="F738:F739"/>
    <mergeCell ref="G738:G739"/>
    <mergeCell ref="A740:A741"/>
    <mergeCell ref="A736:H737"/>
    <mergeCell ref="H733:H734"/>
    <mergeCell ref="A688:G688"/>
    <mergeCell ref="A690:G690"/>
    <mergeCell ref="A684:A687"/>
    <mergeCell ref="B684:B687"/>
    <mergeCell ref="C684:C687"/>
    <mergeCell ref="D684:D687"/>
    <mergeCell ref="E684:E687"/>
    <mergeCell ref="G684:G687"/>
    <mergeCell ref="F685:F687"/>
    <mergeCell ref="A682:H683"/>
    <mergeCell ref="A689:H689"/>
    <mergeCell ref="E731:E732"/>
    <mergeCell ref="F731:F732"/>
    <mergeCell ref="A733:A734"/>
    <mergeCell ref="B733:B734"/>
    <mergeCell ref="C733:C734"/>
    <mergeCell ref="D733:D734"/>
    <mergeCell ref="E733:E734"/>
    <mergeCell ref="F733:F734"/>
    <mergeCell ref="A729:A732"/>
    <mergeCell ref="B729:B732"/>
    <mergeCell ref="C729:C730"/>
    <mergeCell ref="D729:D730"/>
    <mergeCell ref="E729:E730"/>
    <mergeCell ref="F729:F730"/>
    <mergeCell ref="G729:G732"/>
    <mergeCell ref="C731:C732"/>
    <mergeCell ref="D731:D732"/>
    <mergeCell ref="A727:H727"/>
    <mergeCell ref="H729:H732"/>
    <mergeCell ref="G677:G678"/>
    <mergeCell ref="A679:A680"/>
    <mergeCell ref="B679:B680"/>
    <mergeCell ref="C679:C680"/>
    <mergeCell ref="D679:D680"/>
    <mergeCell ref="E679:E680"/>
    <mergeCell ref="F679:F680"/>
    <mergeCell ref="G679:G680"/>
    <mergeCell ref="G673:G676"/>
    <mergeCell ref="D675:D676"/>
    <mergeCell ref="E675:E676"/>
    <mergeCell ref="F675:F676"/>
    <mergeCell ref="A677:A678"/>
    <mergeCell ref="B677:B678"/>
    <mergeCell ref="C677:C678"/>
    <mergeCell ref="D677:D678"/>
    <mergeCell ref="E677:E678"/>
    <mergeCell ref="F677:F678"/>
    <mergeCell ref="A673:A676"/>
    <mergeCell ref="B673:B676"/>
    <mergeCell ref="C673:C676"/>
    <mergeCell ref="D673:D674"/>
    <mergeCell ref="E673:E674"/>
    <mergeCell ref="F673:F674"/>
    <mergeCell ref="G668:G669"/>
    <mergeCell ref="A671:A672"/>
    <mergeCell ref="B671:B672"/>
    <mergeCell ref="C671:C672"/>
    <mergeCell ref="D671:D672"/>
    <mergeCell ref="E671:E672"/>
    <mergeCell ref="F671:F672"/>
    <mergeCell ref="G671:G672"/>
    <mergeCell ref="A668:A669"/>
    <mergeCell ref="B668:B669"/>
    <mergeCell ref="C668:C669"/>
    <mergeCell ref="D668:D669"/>
    <mergeCell ref="E668:E669"/>
    <mergeCell ref="F668:F669"/>
    <mergeCell ref="A664:G665"/>
    <mergeCell ref="A666:A667"/>
    <mergeCell ref="B666:B667"/>
    <mergeCell ref="C666:C667"/>
    <mergeCell ref="D666:D667"/>
    <mergeCell ref="E666:E667"/>
    <mergeCell ref="F666:F667"/>
    <mergeCell ref="G666:G667"/>
    <mergeCell ref="G639:G659"/>
    <mergeCell ref="F658:F659"/>
    <mergeCell ref="A660:A662"/>
    <mergeCell ref="B660:B662"/>
    <mergeCell ref="C660:C662"/>
    <mergeCell ref="D660:D662"/>
    <mergeCell ref="E660:E662"/>
    <mergeCell ref="G660:G662"/>
    <mergeCell ref="A639:A659"/>
    <mergeCell ref="B639:B659"/>
    <mergeCell ref="C639:C659"/>
    <mergeCell ref="D639:D659"/>
    <mergeCell ref="E639:E659"/>
    <mergeCell ref="F639:F640"/>
    <mergeCell ref="A623:A638"/>
    <mergeCell ref="B623:B638"/>
    <mergeCell ref="C623:C638"/>
    <mergeCell ref="D623:D638"/>
    <mergeCell ref="E623:E638"/>
    <mergeCell ref="G623:G638"/>
    <mergeCell ref="G617:G618"/>
    <mergeCell ref="A619:A622"/>
    <mergeCell ref="B619:B622"/>
    <mergeCell ref="C619:C622"/>
    <mergeCell ref="D619:D622"/>
    <mergeCell ref="E619:E622"/>
    <mergeCell ref="G619:G622"/>
    <mergeCell ref="A617:A618"/>
    <mergeCell ref="B617:B618"/>
    <mergeCell ref="C617:C618"/>
    <mergeCell ref="D617:D618"/>
    <mergeCell ref="E617:E618"/>
    <mergeCell ref="F617:F618"/>
    <mergeCell ref="G605:G616"/>
    <mergeCell ref="F607:F608"/>
    <mergeCell ref="F609:F610"/>
    <mergeCell ref="F611:F612"/>
    <mergeCell ref="F613:F614"/>
    <mergeCell ref="F615:F616"/>
    <mergeCell ref="G596:G604"/>
    <mergeCell ref="F598:F599"/>
    <mergeCell ref="F600:F601"/>
    <mergeCell ref="F602:F604"/>
    <mergeCell ref="A605:A616"/>
    <mergeCell ref="B605:B616"/>
    <mergeCell ref="C605:C616"/>
    <mergeCell ref="D605:D616"/>
    <mergeCell ref="E605:E616"/>
    <mergeCell ref="F605:F606"/>
    <mergeCell ref="A596:A604"/>
    <mergeCell ref="B596:B604"/>
    <mergeCell ref="C596:C604"/>
    <mergeCell ref="D596:D604"/>
    <mergeCell ref="E596:E604"/>
    <mergeCell ref="F596:F597"/>
    <mergeCell ref="G589:G590"/>
    <mergeCell ref="A591:A595"/>
    <mergeCell ref="B591:B595"/>
    <mergeCell ref="C591:C595"/>
    <mergeCell ref="E591:E595"/>
    <mergeCell ref="G591:G595"/>
    <mergeCell ref="F593:F595"/>
    <mergeCell ref="A589:A590"/>
    <mergeCell ref="B589:B590"/>
    <mergeCell ref="C589:C590"/>
    <mergeCell ref="D589:D590"/>
    <mergeCell ref="E589:E590"/>
    <mergeCell ref="F589:F590"/>
    <mergeCell ref="G585:G586"/>
    <mergeCell ref="A587:A588"/>
    <mergeCell ref="B587:B588"/>
    <mergeCell ref="C587:C588"/>
    <mergeCell ref="D587:D588"/>
    <mergeCell ref="E587:E588"/>
    <mergeCell ref="F587:F588"/>
    <mergeCell ref="G587:G588"/>
    <mergeCell ref="A585:A586"/>
    <mergeCell ref="B585:B586"/>
    <mergeCell ref="C585:C586"/>
    <mergeCell ref="D585:D586"/>
    <mergeCell ref="E585:E586"/>
    <mergeCell ref="F585:F586"/>
    <mergeCell ref="A577:G578"/>
    <mergeCell ref="A579:A584"/>
    <mergeCell ref="B579:B584"/>
    <mergeCell ref="C579:C584"/>
    <mergeCell ref="D579:D584"/>
    <mergeCell ref="E579:E584"/>
    <mergeCell ref="G579:G582"/>
    <mergeCell ref="F583:F584"/>
    <mergeCell ref="G583:G584"/>
    <mergeCell ref="G571:G572"/>
    <mergeCell ref="A573:A576"/>
    <mergeCell ref="B573:B576"/>
    <mergeCell ref="C573:C576"/>
    <mergeCell ref="D573:D576"/>
    <mergeCell ref="E573:E576"/>
    <mergeCell ref="F573:F574"/>
    <mergeCell ref="G573:G576"/>
    <mergeCell ref="F575:F576"/>
    <mergeCell ref="A571:A572"/>
    <mergeCell ref="B571:B572"/>
    <mergeCell ref="C571:C572"/>
    <mergeCell ref="D571:D572"/>
    <mergeCell ref="E571:E572"/>
    <mergeCell ref="F571:F572"/>
    <mergeCell ref="G567:G568"/>
    <mergeCell ref="A569:A570"/>
    <mergeCell ref="B569:B570"/>
    <mergeCell ref="C569:C570"/>
    <mergeCell ref="D569:D570"/>
    <mergeCell ref="E569:E570"/>
    <mergeCell ref="F569:F570"/>
    <mergeCell ref="G569:G570"/>
    <mergeCell ref="A567:A568"/>
    <mergeCell ref="B567:B568"/>
    <mergeCell ref="C567:C568"/>
    <mergeCell ref="D567:D568"/>
    <mergeCell ref="E567:E568"/>
    <mergeCell ref="F567:F568"/>
    <mergeCell ref="G561:G562"/>
    <mergeCell ref="A563:A566"/>
    <mergeCell ref="B563:B566"/>
    <mergeCell ref="C563:C566"/>
    <mergeCell ref="D563:D566"/>
    <mergeCell ref="E563:E566"/>
    <mergeCell ref="F563:F564"/>
    <mergeCell ref="G563:G566"/>
    <mergeCell ref="F565:F566"/>
    <mergeCell ref="D559:D560"/>
    <mergeCell ref="E559:E560"/>
    <mergeCell ref="F559:F560"/>
    <mergeCell ref="G559:G560"/>
    <mergeCell ref="A561:A562"/>
    <mergeCell ref="B561:B562"/>
    <mergeCell ref="C561:C562"/>
    <mergeCell ref="D561:D562"/>
    <mergeCell ref="E561:E562"/>
    <mergeCell ref="F561:F562"/>
    <mergeCell ref="G552:G555"/>
    <mergeCell ref="F554:F555"/>
    <mergeCell ref="A556:A560"/>
    <mergeCell ref="B556:B560"/>
    <mergeCell ref="C556:C558"/>
    <mergeCell ref="D556:D558"/>
    <mergeCell ref="E556:E558"/>
    <mergeCell ref="F556:F557"/>
    <mergeCell ref="G556:G558"/>
    <mergeCell ref="C559:C560"/>
    <mergeCell ref="A552:A555"/>
    <mergeCell ref="B552:B555"/>
    <mergeCell ref="C552:C555"/>
    <mergeCell ref="D552:D555"/>
    <mergeCell ref="E552:E555"/>
    <mergeCell ref="F552:F553"/>
    <mergeCell ref="G548:G549"/>
    <mergeCell ref="A550:A551"/>
    <mergeCell ref="B550:B551"/>
    <mergeCell ref="C550:C551"/>
    <mergeCell ref="D550:D551"/>
    <mergeCell ref="E550:E551"/>
    <mergeCell ref="F550:F551"/>
    <mergeCell ref="G550:G551"/>
    <mergeCell ref="A548:A549"/>
    <mergeCell ref="B548:B549"/>
    <mergeCell ref="C548:C549"/>
    <mergeCell ref="D548:D549"/>
    <mergeCell ref="E548:E549"/>
    <mergeCell ref="F548:F549"/>
    <mergeCell ref="A542:A547"/>
    <mergeCell ref="B542:B547"/>
    <mergeCell ref="C542:C547"/>
    <mergeCell ref="D542:D547"/>
    <mergeCell ref="E542:E547"/>
    <mergeCell ref="F542:F543"/>
    <mergeCell ref="G542:G547"/>
    <mergeCell ref="F544:F545"/>
    <mergeCell ref="F546:F547"/>
    <mergeCell ref="A536:A539"/>
    <mergeCell ref="B536:B539"/>
    <mergeCell ref="C536:C539"/>
    <mergeCell ref="D536:D539"/>
    <mergeCell ref="E536:E539"/>
    <mergeCell ref="G536:G539"/>
    <mergeCell ref="G532:G533"/>
    <mergeCell ref="A534:A535"/>
    <mergeCell ref="B534:B535"/>
    <mergeCell ref="C534:C535"/>
    <mergeCell ref="D534:D535"/>
    <mergeCell ref="E534:E535"/>
    <mergeCell ref="F534:F535"/>
    <mergeCell ref="G534:G535"/>
    <mergeCell ref="A532:A533"/>
    <mergeCell ref="B532:B533"/>
    <mergeCell ref="C532:C533"/>
    <mergeCell ref="D532:D533"/>
    <mergeCell ref="E532:E533"/>
    <mergeCell ref="F532:F533"/>
    <mergeCell ref="A540:H541"/>
    <mergeCell ref="G527:G528"/>
    <mergeCell ref="A530:A531"/>
    <mergeCell ref="B530:B531"/>
    <mergeCell ref="C530:C531"/>
    <mergeCell ref="D530:D531"/>
    <mergeCell ref="E530:E531"/>
    <mergeCell ref="F530:F531"/>
    <mergeCell ref="G530:G531"/>
    <mergeCell ref="A527:A528"/>
    <mergeCell ref="B527:B528"/>
    <mergeCell ref="C527:C528"/>
    <mergeCell ref="D527:D528"/>
    <mergeCell ref="E527:E528"/>
    <mergeCell ref="F527:F528"/>
    <mergeCell ref="G521:G522"/>
    <mergeCell ref="A523:A526"/>
    <mergeCell ref="B523:B526"/>
    <mergeCell ref="C523:C526"/>
    <mergeCell ref="D523:D526"/>
    <mergeCell ref="E523:E526"/>
    <mergeCell ref="G523:G526"/>
    <mergeCell ref="A521:A522"/>
    <mergeCell ref="B521:B522"/>
    <mergeCell ref="C521:C522"/>
    <mergeCell ref="D521:D522"/>
    <mergeCell ref="E521:E522"/>
    <mergeCell ref="F521:F522"/>
    <mergeCell ref="G517:G518"/>
    <mergeCell ref="A519:A520"/>
    <mergeCell ref="B519:B520"/>
    <mergeCell ref="C519:C520"/>
    <mergeCell ref="D519:D520"/>
    <mergeCell ref="E519:E520"/>
    <mergeCell ref="F519:F520"/>
    <mergeCell ref="G519:G520"/>
    <mergeCell ref="B513:B518"/>
    <mergeCell ref="A517:A518"/>
    <mergeCell ref="C517:C518"/>
    <mergeCell ref="D517:D518"/>
    <mergeCell ref="E517:E518"/>
    <mergeCell ref="F517:F518"/>
    <mergeCell ref="G513:G514"/>
    <mergeCell ref="A515:A516"/>
    <mergeCell ref="C515:C516"/>
    <mergeCell ref="D515:D516"/>
    <mergeCell ref="E515:E516"/>
    <mergeCell ref="F515:F516"/>
    <mergeCell ref="G515:G516"/>
    <mergeCell ref="A513:A514"/>
    <mergeCell ref="C513:C514"/>
    <mergeCell ref="D513:D514"/>
    <mergeCell ref="E513:E514"/>
    <mergeCell ref="F513:F514"/>
    <mergeCell ref="A510:A512"/>
    <mergeCell ref="B510:B512"/>
    <mergeCell ref="C510:C512"/>
    <mergeCell ref="D510:D512"/>
    <mergeCell ref="E510:E512"/>
    <mergeCell ref="G510:G512"/>
    <mergeCell ref="G506:G507"/>
    <mergeCell ref="A508:A509"/>
    <mergeCell ref="B508:B509"/>
    <mergeCell ref="C508:C509"/>
    <mergeCell ref="D508:D509"/>
    <mergeCell ref="E508:E509"/>
    <mergeCell ref="F508:F509"/>
    <mergeCell ref="G508:G509"/>
    <mergeCell ref="A506:A507"/>
    <mergeCell ref="B506:B507"/>
    <mergeCell ref="C506:C507"/>
    <mergeCell ref="D506:D507"/>
    <mergeCell ref="E506:E507"/>
    <mergeCell ref="F506:F507"/>
    <mergeCell ref="G501:G502"/>
    <mergeCell ref="A504:A505"/>
    <mergeCell ref="B504:B505"/>
    <mergeCell ref="C504:C505"/>
    <mergeCell ref="D504:D505"/>
    <mergeCell ref="E504:E505"/>
    <mergeCell ref="F504:F505"/>
    <mergeCell ref="G504:G505"/>
    <mergeCell ref="A501:A502"/>
    <mergeCell ref="B501:B502"/>
    <mergeCell ref="C501:C502"/>
    <mergeCell ref="D501:D502"/>
    <mergeCell ref="E501:E502"/>
    <mergeCell ref="F501:F502"/>
    <mergeCell ref="G494:G496"/>
    <mergeCell ref="A497:A499"/>
    <mergeCell ref="B497:B499"/>
    <mergeCell ref="C497:C499"/>
    <mergeCell ref="D497:D499"/>
    <mergeCell ref="E497:E499"/>
    <mergeCell ref="G497:G499"/>
    <mergeCell ref="A494:A496"/>
    <mergeCell ref="B494:B496"/>
    <mergeCell ref="C494:C496"/>
    <mergeCell ref="D494:D496"/>
    <mergeCell ref="E494:E496"/>
    <mergeCell ref="F494:F496"/>
    <mergeCell ref="G490:G491"/>
    <mergeCell ref="A492:A493"/>
    <mergeCell ref="B492:B493"/>
    <mergeCell ref="C492:C493"/>
    <mergeCell ref="D492:D493"/>
    <mergeCell ref="E492:E493"/>
    <mergeCell ref="F492:F493"/>
    <mergeCell ref="G492:G493"/>
    <mergeCell ref="A490:A491"/>
    <mergeCell ref="B490:B491"/>
    <mergeCell ref="C490:C491"/>
    <mergeCell ref="D490:D491"/>
    <mergeCell ref="E490:E491"/>
    <mergeCell ref="F490:F491"/>
    <mergeCell ref="G485:G486"/>
    <mergeCell ref="A487:A489"/>
    <mergeCell ref="B487:B489"/>
    <mergeCell ref="C487:C489"/>
    <mergeCell ref="E487:E489"/>
    <mergeCell ref="F487:F489"/>
    <mergeCell ref="G487:G489"/>
    <mergeCell ref="A485:A486"/>
    <mergeCell ref="B485:B486"/>
    <mergeCell ref="C485:C486"/>
    <mergeCell ref="D485:D486"/>
    <mergeCell ref="E485:E486"/>
    <mergeCell ref="F485:F486"/>
    <mergeCell ref="A481:A484"/>
    <mergeCell ref="B481:B484"/>
    <mergeCell ref="C481:C484"/>
    <mergeCell ref="E481:E484"/>
    <mergeCell ref="F481:F484"/>
    <mergeCell ref="G481:G484"/>
    <mergeCell ref="F477:F478"/>
    <mergeCell ref="G477:G478"/>
    <mergeCell ref="A479:A480"/>
    <mergeCell ref="B479:B480"/>
    <mergeCell ref="C479:C480"/>
    <mergeCell ref="D479:D480"/>
    <mergeCell ref="E479:E480"/>
    <mergeCell ref="F479:F480"/>
    <mergeCell ref="G479:G480"/>
    <mergeCell ref="G473:G474"/>
    <mergeCell ref="A475:A476"/>
    <mergeCell ref="C475:C476"/>
    <mergeCell ref="D475:D476"/>
    <mergeCell ref="E475:E476"/>
    <mergeCell ref="F475:F476"/>
    <mergeCell ref="G475:G476"/>
    <mergeCell ref="A473:A474"/>
    <mergeCell ref="B473:B478"/>
    <mergeCell ref="C473:C474"/>
    <mergeCell ref="D473:D474"/>
    <mergeCell ref="E473:E474"/>
    <mergeCell ref="F473:F474"/>
    <mergeCell ref="A477:A478"/>
    <mergeCell ref="C477:C478"/>
    <mergeCell ref="D477:D478"/>
    <mergeCell ref="E477:E478"/>
    <mergeCell ref="G467:G468"/>
    <mergeCell ref="A471:A472"/>
    <mergeCell ref="B471:B472"/>
    <mergeCell ref="C471:C472"/>
    <mergeCell ref="D471:D472"/>
    <mergeCell ref="E471:E472"/>
    <mergeCell ref="F471:F472"/>
    <mergeCell ref="G471:G472"/>
    <mergeCell ref="A467:A468"/>
    <mergeCell ref="B467:B468"/>
    <mergeCell ref="C467:C468"/>
    <mergeCell ref="D467:D468"/>
    <mergeCell ref="E467:E468"/>
    <mergeCell ref="F467:F468"/>
    <mergeCell ref="A464:A466"/>
    <mergeCell ref="B464:B466"/>
    <mergeCell ref="C464:C466"/>
    <mergeCell ref="E464:E466"/>
    <mergeCell ref="F464:F466"/>
    <mergeCell ref="G464:G466"/>
    <mergeCell ref="G458:G461"/>
    <mergeCell ref="F460:F461"/>
    <mergeCell ref="A462:A463"/>
    <mergeCell ref="B462:B463"/>
    <mergeCell ref="C462:C463"/>
    <mergeCell ref="D462:D463"/>
    <mergeCell ref="E462:E463"/>
    <mergeCell ref="F462:F463"/>
    <mergeCell ref="G462:G463"/>
    <mergeCell ref="A458:A461"/>
    <mergeCell ref="B458:B461"/>
    <mergeCell ref="C458:C461"/>
    <mergeCell ref="D458:D461"/>
    <mergeCell ref="E458:E461"/>
    <mergeCell ref="F458:F459"/>
    <mergeCell ref="G450:G451"/>
    <mergeCell ref="A452:A457"/>
    <mergeCell ref="B452:B457"/>
    <mergeCell ref="C452:C457"/>
    <mergeCell ref="D452:D457"/>
    <mergeCell ref="E452:E457"/>
    <mergeCell ref="G452:G457"/>
    <mergeCell ref="A450:A451"/>
    <mergeCell ref="B450:B451"/>
    <mergeCell ref="C450:C451"/>
    <mergeCell ref="D450:D451"/>
    <mergeCell ref="E450:E451"/>
    <mergeCell ref="F450:F451"/>
    <mergeCell ref="G446:G447"/>
    <mergeCell ref="A448:A449"/>
    <mergeCell ref="B448:B449"/>
    <mergeCell ref="C448:C449"/>
    <mergeCell ref="D448:D449"/>
    <mergeCell ref="E448:E449"/>
    <mergeCell ref="F448:F449"/>
    <mergeCell ref="G448:G449"/>
    <mergeCell ref="A446:A447"/>
    <mergeCell ref="B446:B447"/>
    <mergeCell ref="C446:C447"/>
    <mergeCell ref="D446:D447"/>
    <mergeCell ref="E446:E447"/>
    <mergeCell ref="F446:F447"/>
    <mergeCell ref="G439:G442"/>
    <mergeCell ref="F441:F442"/>
    <mergeCell ref="A443:A445"/>
    <mergeCell ref="B443:B445"/>
    <mergeCell ref="C443:C445"/>
    <mergeCell ref="D443:D445"/>
    <mergeCell ref="E443:E445"/>
    <mergeCell ref="F443:F444"/>
    <mergeCell ref="G443:G445"/>
    <mergeCell ref="A439:A442"/>
    <mergeCell ref="B439:B442"/>
    <mergeCell ref="C439:C442"/>
    <mergeCell ref="D439:D442"/>
    <mergeCell ref="E439:E442"/>
    <mergeCell ref="F439:F440"/>
    <mergeCell ref="G432:G433"/>
    <mergeCell ref="A434:A438"/>
    <mergeCell ref="B434:B438"/>
    <mergeCell ref="C434:C438"/>
    <mergeCell ref="D434:D438"/>
    <mergeCell ref="E434:E438"/>
    <mergeCell ref="F434:F435"/>
    <mergeCell ref="G434:G438"/>
    <mergeCell ref="F437:F438"/>
    <mergeCell ref="A432:A433"/>
    <mergeCell ref="B432:B433"/>
    <mergeCell ref="C432:C433"/>
    <mergeCell ref="D432:D433"/>
    <mergeCell ref="E432:E433"/>
    <mergeCell ref="F432:F433"/>
    <mergeCell ref="G428:G429"/>
    <mergeCell ref="A430:A431"/>
    <mergeCell ref="B430:B431"/>
    <mergeCell ref="C430:C431"/>
    <mergeCell ref="D430:D431"/>
    <mergeCell ref="E430:E431"/>
    <mergeCell ref="F430:F431"/>
    <mergeCell ref="G430:G431"/>
    <mergeCell ref="A428:A429"/>
    <mergeCell ref="B428:B429"/>
    <mergeCell ref="C428:C429"/>
    <mergeCell ref="D428:D429"/>
    <mergeCell ref="E428:E429"/>
    <mergeCell ref="F428:F429"/>
    <mergeCell ref="A424:A425"/>
    <mergeCell ref="B424:B425"/>
    <mergeCell ref="C424:C425"/>
    <mergeCell ref="E424:E425"/>
    <mergeCell ref="F424:F425"/>
    <mergeCell ref="G424:G425"/>
    <mergeCell ref="G420:G421"/>
    <mergeCell ref="A422:A423"/>
    <mergeCell ref="B422:B423"/>
    <mergeCell ref="C422:C423"/>
    <mergeCell ref="D422:D423"/>
    <mergeCell ref="E422:E423"/>
    <mergeCell ref="F422:F423"/>
    <mergeCell ref="G422:G423"/>
    <mergeCell ref="A420:A421"/>
    <mergeCell ref="B420:B421"/>
    <mergeCell ref="C420:C421"/>
    <mergeCell ref="D420:D421"/>
    <mergeCell ref="E420:E421"/>
    <mergeCell ref="F420:F421"/>
    <mergeCell ref="G416:G417"/>
    <mergeCell ref="A418:A419"/>
    <mergeCell ref="B418:B419"/>
    <mergeCell ref="C418:C419"/>
    <mergeCell ref="D418:D419"/>
    <mergeCell ref="E418:E419"/>
    <mergeCell ref="F418:F419"/>
    <mergeCell ref="G418:G419"/>
    <mergeCell ref="A416:A417"/>
    <mergeCell ref="B416:B417"/>
    <mergeCell ref="C416:C417"/>
    <mergeCell ref="D416:D417"/>
    <mergeCell ref="E416:E417"/>
    <mergeCell ref="F416:F417"/>
    <mergeCell ref="G408:G409"/>
    <mergeCell ref="A410:A415"/>
    <mergeCell ref="B410:B415"/>
    <mergeCell ref="C410:C415"/>
    <mergeCell ref="D410:D415"/>
    <mergeCell ref="E410:E415"/>
    <mergeCell ref="F410:F411"/>
    <mergeCell ref="G410:G415"/>
    <mergeCell ref="F412:F413"/>
    <mergeCell ref="A408:A409"/>
    <mergeCell ref="B408:B409"/>
    <mergeCell ref="C408:C409"/>
    <mergeCell ref="D408:D409"/>
    <mergeCell ref="E408:E409"/>
    <mergeCell ref="F408:F409"/>
    <mergeCell ref="G404:G405"/>
    <mergeCell ref="A406:A407"/>
    <mergeCell ref="B406:B407"/>
    <mergeCell ref="C406:C407"/>
    <mergeCell ref="D406:D407"/>
    <mergeCell ref="E406:E407"/>
    <mergeCell ref="F406:F407"/>
    <mergeCell ref="G406:G407"/>
    <mergeCell ref="G391:G392"/>
    <mergeCell ref="A393:A403"/>
    <mergeCell ref="B393:B403"/>
    <mergeCell ref="G393:G403"/>
    <mergeCell ref="A404:A405"/>
    <mergeCell ref="B404:B405"/>
    <mergeCell ref="C404:C405"/>
    <mergeCell ref="D404:D405"/>
    <mergeCell ref="E404:E405"/>
    <mergeCell ref="F404:F405"/>
    <mergeCell ref="A391:A392"/>
    <mergeCell ref="B391:B392"/>
    <mergeCell ref="C391:C392"/>
    <mergeCell ref="D391:D392"/>
    <mergeCell ref="E391:E392"/>
    <mergeCell ref="F391:F392"/>
    <mergeCell ref="G386:G387"/>
    <mergeCell ref="A388:A389"/>
    <mergeCell ref="B388:B389"/>
    <mergeCell ref="C388:C389"/>
    <mergeCell ref="D388:D389"/>
    <mergeCell ref="E388:E389"/>
    <mergeCell ref="F388:F389"/>
    <mergeCell ref="G388:G389"/>
    <mergeCell ref="A386:A387"/>
    <mergeCell ref="B386:B387"/>
    <mergeCell ref="C386:C387"/>
    <mergeCell ref="D386:D387"/>
    <mergeCell ref="E386:E387"/>
    <mergeCell ref="F386:F387"/>
    <mergeCell ref="G382:G383"/>
    <mergeCell ref="A384:A385"/>
    <mergeCell ref="B384:B385"/>
    <mergeCell ref="C384:C385"/>
    <mergeCell ref="D384:D385"/>
    <mergeCell ref="E384:E385"/>
    <mergeCell ref="F384:F385"/>
    <mergeCell ref="G384:G385"/>
    <mergeCell ref="A382:A383"/>
    <mergeCell ref="B382:B383"/>
    <mergeCell ref="C382:C383"/>
    <mergeCell ref="D382:D383"/>
    <mergeCell ref="E382:E383"/>
    <mergeCell ref="F382:F383"/>
    <mergeCell ref="G378:G379"/>
    <mergeCell ref="A380:A381"/>
    <mergeCell ref="B380:B381"/>
    <mergeCell ref="C380:C381"/>
    <mergeCell ref="D380:D381"/>
    <mergeCell ref="E380:E381"/>
    <mergeCell ref="F380:F381"/>
    <mergeCell ref="G380:G381"/>
    <mergeCell ref="A378:A379"/>
    <mergeCell ref="B378:B379"/>
    <mergeCell ref="C378:C379"/>
    <mergeCell ref="D378:D379"/>
    <mergeCell ref="E378:E379"/>
    <mergeCell ref="F378:F379"/>
    <mergeCell ref="G372:G375"/>
    <mergeCell ref="F374:F375"/>
    <mergeCell ref="A376:A377"/>
    <mergeCell ref="B376:B377"/>
    <mergeCell ref="C376:C377"/>
    <mergeCell ref="D376:D377"/>
    <mergeCell ref="E376:E377"/>
    <mergeCell ref="F376:F377"/>
    <mergeCell ref="G376:G377"/>
    <mergeCell ref="A372:A375"/>
    <mergeCell ref="B372:B375"/>
    <mergeCell ref="C372:C375"/>
    <mergeCell ref="D372:D375"/>
    <mergeCell ref="E372:E375"/>
    <mergeCell ref="F372:F373"/>
    <mergeCell ref="A369:A371"/>
    <mergeCell ref="B369:B371"/>
    <mergeCell ref="C369:C371"/>
    <mergeCell ref="D369:D371"/>
    <mergeCell ref="E369:E371"/>
    <mergeCell ref="G369:G371"/>
    <mergeCell ref="G365:G366"/>
    <mergeCell ref="A367:A368"/>
    <mergeCell ref="B367:B368"/>
    <mergeCell ref="C367:C368"/>
    <mergeCell ref="D367:D368"/>
    <mergeCell ref="E367:E368"/>
    <mergeCell ref="F367:F368"/>
    <mergeCell ref="G367:G368"/>
    <mergeCell ref="A365:A366"/>
    <mergeCell ref="B365:B366"/>
    <mergeCell ref="C365:C366"/>
    <mergeCell ref="D365:D366"/>
    <mergeCell ref="E365:E366"/>
    <mergeCell ref="F365:F366"/>
    <mergeCell ref="G361:G362"/>
    <mergeCell ref="A363:A364"/>
    <mergeCell ref="B363:B364"/>
    <mergeCell ref="C363:C364"/>
    <mergeCell ref="D363:D364"/>
    <mergeCell ref="E363:E364"/>
    <mergeCell ref="F363:F364"/>
    <mergeCell ref="G363:G364"/>
    <mergeCell ref="A361:A362"/>
    <mergeCell ref="B361:B362"/>
    <mergeCell ref="C361:C362"/>
    <mergeCell ref="D361:D362"/>
    <mergeCell ref="E361:E362"/>
    <mergeCell ref="F361:F362"/>
    <mergeCell ref="G353:G354"/>
    <mergeCell ref="A355:A360"/>
    <mergeCell ref="B355:B360"/>
    <mergeCell ref="C355:C360"/>
    <mergeCell ref="D355:D360"/>
    <mergeCell ref="E355:E360"/>
    <mergeCell ref="G355:G360"/>
    <mergeCell ref="A353:A354"/>
    <mergeCell ref="B353:B354"/>
    <mergeCell ref="C353:C354"/>
    <mergeCell ref="D353:D354"/>
    <mergeCell ref="E353:E354"/>
    <mergeCell ref="F353:F354"/>
    <mergeCell ref="G346:G347"/>
    <mergeCell ref="A348:A350"/>
    <mergeCell ref="B348:B350"/>
    <mergeCell ref="C348:C350"/>
    <mergeCell ref="D348:D350"/>
    <mergeCell ref="E348:E350"/>
    <mergeCell ref="G348:G350"/>
    <mergeCell ref="A346:A347"/>
    <mergeCell ref="B346:B347"/>
    <mergeCell ref="C346:C347"/>
    <mergeCell ref="D346:D347"/>
    <mergeCell ref="E346:E347"/>
    <mergeCell ref="F346:F347"/>
    <mergeCell ref="G341:G342"/>
    <mergeCell ref="A344:A345"/>
    <mergeCell ref="B344:B345"/>
    <mergeCell ref="C344:C345"/>
    <mergeCell ref="D344:D345"/>
    <mergeCell ref="E344:E345"/>
    <mergeCell ref="F344:F345"/>
    <mergeCell ref="G344:G345"/>
    <mergeCell ref="A341:A342"/>
    <mergeCell ref="B341:B342"/>
    <mergeCell ref="C341:C342"/>
    <mergeCell ref="D341:D342"/>
    <mergeCell ref="E341:E342"/>
    <mergeCell ref="F341:F342"/>
    <mergeCell ref="G333:G338"/>
    <mergeCell ref="F335:F336"/>
    <mergeCell ref="F337:F338"/>
    <mergeCell ref="A339:A340"/>
    <mergeCell ref="B339:B340"/>
    <mergeCell ref="C339:C340"/>
    <mergeCell ref="D339:D340"/>
    <mergeCell ref="E339:E340"/>
    <mergeCell ref="F339:F340"/>
    <mergeCell ref="G339:G340"/>
    <mergeCell ref="A333:A338"/>
    <mergeCell ref="B333:B338"/>
    <mergeCell ref="C333:C338"/>
    <mergeCell ref="D333:D338"/>
    <mergeCell ref="E333:E338"/>
    <mergeCell ref="F333:F334"/>
    <mergeCell ref="C329:C330"/>
    <mergeCell ref="E329:E330"/>
    <mergeCell ref="F329:F330"/>
    <mergeCell ref="G329:G330"/>
    <mergeCell ref="A331:A332"/>
    <mergeCell ref="B331:B332"/>
    <mergeCell ref="C331:C332"/>
    <mergeCell ref="E331:E332"/>
    <mergeCell ref="F331:F332"/>
    <mergeCell ref="G331:G332"/>
    <mergeCell ref="G325:G326"/>
    <mergeCell ref="A327:A328"/>
    <mergeCell ref="B327:B328"/>
    <mergeCell ref="C327:C328"/>
    <mergeCell ref="D327:D332"/>
    <mergeCell ref="E327:E328"/>
    <mergeCell ref="F327:F328"/>
    <mergeCell ref="G327:G328"/>
    <mergeCell ref="A329:A330"/>
    <mergeCell ref="B329:B330"/>
    <mergeCell ref="A325:A326"/>
    <mergeCell ref="B325:B326"/>
    <mergeCell ref="C325:C326"/>
    <mergeCell ref="D325:D326"/>
    <mergeCell ref="E325:E326"/>
    <mergeCell ref="F325:F326"/>
    <mergeCell ref="G320:G321"/>
    <mergeCell ref="A322:A323"/>
    <mergeCell ref="B322:B323"/>
    <mergeCell ref="C322:C323"/>
    <mergeCell ref="D322:D323"/>
    <mergeCell ref="E322:E323"/>
    <mergeCell ref="F322:F323"/>
    <mergeCell ref="G322:G323"/>
    <mergeCell ref="A320:A321"/>
    <mergeCell ref="B320:B321"/>
    <mergeCell ref="C320:C321"/>
    <mergeCell ref="D320:D321"/>
    <mergeCell ref="E320:E321"/>
    <mergeCell ref="F320:F321"/>
    <mergeCell ref="G313:G314"/>
    <mergeCell ref="A315:A316"/>
    <mergeCell ref="B315:B316"/>
    <mergeCell ref="D315:D316"/>
    <mergeCell ref="E315:E316"/>
    <mergeCell ref="F315:F316"/>
    <mergeCell ref="G315:G316"/>
    <mergeCell ref="C288:C316"/>
    <mergeCell ref="A313:A314"/>
    <mergeCell ref="B313:B314"/>
    <mergeCell ref="D313:D314"/>
    <mergeCell ref="E313:E314"/>
    <mergeCell ref="F313:F314"/>
    <mergeCell ref="F307:F308"/>
    <mergeCell ref="G307:G308"/>
    <mergeCell ref="A310:A312"/>
    <mergeCell ref="B310:B312"/>
    <mergeCell ref="D310:D312"/>
    <mergeCell ref="E310:E312"/>
    <mergeCell ref="G310:G312"/>
    <mergeCell ref="B305:B306"/>
    <mergeCell ref="D305:D306"/>
    <mergeCell ref="E305:E306"/>
    <mergeCell ref="F305:F306"/>
    <mergeCell ref="G305:G306"/>
    <mergeCell ref="A307:A308"/>
    <mergeCell ref="B307:B308"/>
    <mergeCell ref="D307:D308"/>
    <mergeCell ref="E307:E308"/>
    <mergeCell ref="F301:F302"/>
    <mergeCell ref="G301:G302"/>
    <mergeCell ref="A303:A304"/>
    <mergeCell ref="B303:B304"/>
    <mergeCell ref="D303:D304"/>
    <mergeCell ref="E303:E304"/>
    <mergeCell ref="F303:F304"/>
    <mergeCell ref="G303:G304"/>
    <mergeCell ref="A305:A306"/>
    <mergeCell ref="G288:G300"/>
    <mergeCell ref="F290:F291"/>
    <mergeCell ref="F293:F294"/>
    <mergeCell ref="F295:F296"/>
    <mergeCell ref="F297:F298"/>
    <mergeCell ref="F299:F300"/>
    <mergeCell ref="A288:A300"/>
    <mergeCell ref="B288:B300"/>
    <mergeCell ref="D288:D300"/>
    <mergeCell ref="E288:E300"/>
    <mergeCell ref="F288:F289"/>
    <mergeCell ref="A301:A302"/>
    <mergeCell ref="B301:B302"/>
    <mergeCell ref="D301:D302"/>
    <mergeCell ref="E301:E302"/>
    <mergeCell ref="G283:G284"/>
    <mergeCell ref="A285:A287"/>
    <mergeCell ref="B285:B287"/>
    <mergeCell ref="C285:C287"/>
    <mergeCell ref="E285:E287"/>
    <mergeCell ref="F285:F287"/>
    <mergeCell ref="G285:G287"/>
    <mergeCell ref="A283:A284"/>
    <mergeCell ref="B283:B284"/>
    <mergeCell ref="C283:C284"/>
    <mergeCell ref="D283:D284"/>
    <mergeCell ref="E283:E284"/>
    <mergeCell ref="F283:F284"/>
    <mergeCell ref="G279:G280"/>
    <mergeCell ref="A281:A282"/>
    <mergeCell ref="B281:B282"/>
    <mergeCell ref="C281:C282"/>
    <mergeCell ref="D281:D282"/>
    <mergeCell ref="E281:E282"/>
    <mergeCell ref="F281:F282"/>
    <mergeCell ref="G281:G282"/>
    <mergeCell ref="A279:A280"/>
    <mergeCell ref="B279:B280"/>
    <mergeCell ref="C279:C280"/>
    <mergeCell ref="D279:D280"/>
    <mergeCell ref="E279:E280"/>
    <mergeCell ref="F279:F280"/>
    <mergeCell ref="G273:G275"/>
    <mergeCell ref="A276:A278"/>
    <mergeCell ref="B276:B278"/>
    <mergeCell ref="C276:C278"/>
    <mergeCell ref="E276:E278"/>
    <mergeCell ref="F276:F277"/>
    <mergeCell ref="G276:G278"/>
    <mergeCell ref="A273:A275"/>
    <mergeCell ref="B273:B275"/>
    <mergeCell ref="C273:C275"/>
    <mergeCell ref="D273:D275"/>
    <mergeCell ref="E273:E275"/>
    <mergeCell ref="F273:F275"/>
    <mergeCell ref="A268:A271"/>
    <mergeCell ref="B268:B271"/>
    <mergeCell ref="C268:C271"/>
    <mergeCell ref="D268:D271"/>
    <mergeCell ref="E268:E271"/>
    <mergeCell ref="G268:G271"/>
    <mergeCell ref="G262:G265"/>
    <mergeCell ref="F264:F265"/>
    <mergeCell ref="A266:A267"/>
    <mergeCell ref="B266:B267"/>
    <mergeCell ref="C266:C267"/>
    <mergeCell ref="D266:D267"/>
    <mergeCell ref="E266:E267"/>
    <mergeCell ref="F266:F267"/>
    <mergeCell ref="G266:G267"/>
    <mergeCell ref="A262:A265"/>
    <mergeCell ref="B262:B265"/>
    <mergeCell ref="C262:C265"/>
    <mergeCell ref="D262:D265"/>
    <mergeCell ref="E262:E265"/>
    <mergeCell ref="F262:F263"/>
    <mergeCell ref="A259:A261"/>
    <mergeCell ref="B259:B261"/>
    <mergeCell ref="C259:C261"/>
    <mergeCell ref="E259:E261"/>
    <mergeCell ref="F259:F261"/>
    <mergeCell ref="G259:G261"/>
    <mergeCell ref="A249:A256"/>
    <mergeCell ref="B249:B256"/>
    <mergeCell ref="C249:C256"/>
    <mergeCell ref="E249:E256"/>
    <mergeCell ref="F249:F250"/>
    <mergeCell ref="G249:G256"/>
    <mergeCell ref="G243:G246"/>
    <mergeCell ref="A247:A248"/>
    <mergeCell ref="B247:B248"/>
    <mergeCell ref="C247:C248"/>
    <mergeCell ref="D247:D248"/>
    <mergeCell ref="E247:E248"/>
    <mergeCell ref="F247:F248"/>
    <mergeCell ref="G247:G248"/>
    <mergeCell ref="A243:A246"/>
    <mergeCell ref="B243:B246"/>
    <mergeCell ref="C243:C246"/>
    <mergeCell ref="D243:D246"/>
    <mergeCell ref="E243:E246"/>
    <mergeCell ref="F243:F244"/>
    <mergeCell ref="A240:A242"/>
    <mergeCell ref="B240:B242"/>
    <mergeCell ref="C240:C242"/>
    <mergeCell ref="E240:E242"/>
    <mergeCell ref="F240:F242"/>
    <mergeCell ref="G240:G242"/>
    <mergeCell ref="G236:G237"/>
    <mergeCell ref="A238:A239"/>
    <mergeCell ref="B238:B239"/>
    <mergeCell ref="C238:C239"/>
    <mergeCell ref="D238:D239"/>
    <mergeCell ref="E238:E239"/>
    <mergeCell ref="F238:F239"/>
    <mergeCell ref="G238:G239"/>
    <mergeCell ref="A236:A237"/>
    <mergeCell ref="B236:B237"/>
    <mergeCell ref="C236:C237"/>
    <mergeCell ref="D236:D237"/>
    <mergeCell ref="E236:E237"/>
    <mergeCell ref="F236:F237"/>
    <mergeCell ref="G228:G229"/>
    <mergeCell ref="A230:A235"/>
    <mergeCell ref="B230:B235"/>
    <mergeCell ref="C230:C235"/>
    <mergeCell ref="D230:D235"/>
    <mergeCell ref="E230:E235"/>
    <mergeCell ref="F230:F231"/>
    <mergeCell ref="G230:G235"/>
    <mergeCell ref="F232:F233"/>
    <mergeCell ref="F234:F235"/>
    <mergeCell ref="A228:A229"/>
    <mergeCell ref="B228:B229"/>
    <mergeCell ref="C228:C229"/>
    <mergeCell ref="D228:D229"/>
    <mergeCell ref="E228:E229"/>
    <mergeCell ref="F228:F229"/>
    <mergeCell ref="G222:G223"/>
    <mergeCell ref="A224:A227"/>
    <mergeCell ref="B224:B227"/>
    <mergeCell ref="C224:C227"/>
    <mergeCell ref="D224:D227"/>
    <mergeCell ref="E224:E227"/>
    <mergeCell ref="G224:G227"/>
    <mergeCell ref="A222:A223"/>
    <mergeCell ref="B222:B223"/>
    <mergeCell ref="C222:C223"/>
    <mergeCell ref="D222:D223"/>
    <mergeCell ref="E222:E223"/>
    <mergeCell ref="F222:F223"/>
    <mergeCell ref="A219:A221"/>
    <mergeCell ref="B219:B221"/>
    <mergeCell ref="C219:C221"/>
    <mergeCell ref="D219:D221"/>
    <mergeCell ref="E219:E221"/>
    <mergeCell ref="G219:G221"/>
    <mergeCell ref="A215:A217"/>
    <mergeCell ref="B215:B217"/>
    <mergeCell ref="C215:C217"/>
    <mergeCell ref="D215:D217"/>
    <mergeCell ref="E215:E217"/>
    <mergeCell ref="G215:G217"/>
    <mergeCell ref="G207:G209"/>
    <mergeCell ref="A210:A213"/>
    <mergeCell ref="B210:B213"/>
    <mergeCell ref="C210:C213"/>
    <mergeCell ref="D210:D213"/>
    <mergeCell ref="E210:E213"/>
    <mergeCell ref="G210:G213"/>
    <mergeCell ref="A207:A209"/>
    <mergeCell ref="B207:B209"/>
    <mergeCell ref="C207:C209"/>
    <mergeCell ref="D207:D209"/>
    <mergeCell ref="E207:E209"/>
    <mergeCell ref="F207:F208"/>
    <mergeCell ref="A197:A206"/>
    <mergeCell ref="B197:B206"/>
    <mergeCell ref="C197:C206"/>
    <mergeCell ref="D197:D206"/>
    <mergeCell ref="E197:E206"/>
    <mergeCell ref="G197:G206"/>
    <mergeCell ref="G191:G192"/>
    <mergeCell ref="A195:A196"/>
    <mergeCell ref="B195:B196"/>
    <mergeCell ref="C195:C196"/>
    <mergeCell ref="D195:D196"/>
    <mergeCell ref="E195:E196"/>
    <mergeCell ref="F195:F196"/>
    <mergeCell ref="G195:G196"/>
    <mergeCell ref="F181:F182"/>
    <mergeCell ref="F185:F186"/>
    <mergeCell ref="F187:F188"/>
    <mergeCell ref="F189:F190"/>
    <mergeCell ref="A191:A192"/>
    <mergeCell ref="B191:B192"/>
    <mergeCell ref="C191:C192"/>
    <mergeCell ref="D191:D192"/>
    <mergeCell ref="E191:E192"/>
    <mergeCell ref="F191:F192"/>
    <mergeCell ref="G171:G176"/>
    <mergeCell ref="F173:F176"/>
    <mergeCell ref="A179:A190"/>
    <mergeCell ref="B179:B190"/>
    <mergeCell ref="C179:C190"/>
    <mergeCell ref="D179:D190"/>
    <mergeCell ref="E179:E190"/>
    <mergeCell ref="F179:F180"/>
    <mergeCell ref="G179:G190"/>
    <mergeCell ref="A171:A176"/>
    <mergeCell ref="B171:B176"/>
    <mergeCell ref="C171:C176"/>
    <mergeCell ref="D171:D176"/>
    <mergeCell ref="E171:E176"/>
    <mergeCell ref="F171:F172"/>
    <mergeCell ref="G167:G168"/>
    <mergeCell ref="A169:A170"/>
    <mergeCell ref="B169:B170"/>
    <mergeCell ref="C169:C170"/>
    <mergeCell ref="D169:D170"/>
    <mergeCell ref="E169:E170"/>
    <mergeCell ref="F169:F170"/>
    <mergeCell ref="G169:G170"/>
    <mergeCell ref="A167:A168"/>
    <mergeCell ref="B167:B168"/>
    <mergeCell ref="C167:C168"/>
    <mergeCell ref="D167:D168"/>
    <mergeCell ref="E167:E168"/>
    <mergeCell ref="F167:F168"/>
    <mergeCell ref="A177:H178"/>
    <mergeCell ref="H171:H176"/>
    <mergeCell ref="H179:H190"/>
    <mergeCell ref="G163:G164"/>
    <mergeCell ref="A165:A166"/>
    <mergeCell ref="C165:C166"/>
    <mergeCell ref="D165:D166"/>
    <mergeCell ref="E165:E166"/>
    <mergeCell ref="F165:F166"/>
    <mergeCell ref="G165:G166"/>
    <mergeCell ref="A163:A164"/>
    <mergeCell ref="C163:C164"/>
    <mergeCell ref="D163:D164"/>
    <mergeCell ref="E163:E164"/>
    <mergeCell ref="F163:F164"/>
    <mergeCell ref="G159:G160"/>
    <mergeCell ref="A161:A162"/>
    <mergeCell ref="C161:C162"/>
    <mergeCell ref="E161:E162"/>
    <mergeCell ref="F161:F162"/>
    <mergeCell ref="G161:G162"/>
    <mergeCell ref="A159:A160"/>
    <mergeCell ref="C159:C160"/>
    <mergeCell ref="E159:E160"/>
    <mergeCell ref="F159:F160"/>
    <mergeCell ref="E155:E156"/>
    <mergeCell ref="G155:G156"/>
    <mergeCell ref="A157:A158"/>
    <mergeCell ref="C157:C158"/>
    <mergeCell ref="D157:D158"/>
    <mergeCell ref="E157:E158"/>
    <mergeCell ref="G157:G158"/>
    <mergeCell ref="A151:G151"/>
    <mergeCell ref="A152:A154"/>
    <mergeCell ref="B152:B158"/>
    <mergeCell ref="C152:C154"/>
    <mergeCell ref="D152:D154"/>
    <mergeCell ref="E152:E154"/>
    <mergeCell ref="G152:G154"/>
    <mergeCell ref="A155:A156"/>
    <mergeCell ref="C155:C156"/>
    <mergeCell ref="D155:D156"/>
    <mergeCell ref="A149:A150"/>
    <mergeCell ref="C149:C150"/>
    <mergeCell ref="D149:D150"/>
    <mergeCell ref="E149:E150"/>
    <mergeCell ref="F149:F150"/>
    <mergeCell ref="G149:G150"/>
    <mergeCell ref="G145:G146"/>
    <mergeCell ref="A147:A148"/>
    <mergeCell ref="B147:B148"/>
    <mergeCell ref="C147:C148"/>
    <mergeCell ref="D147:D148"/>
    <mergeCell ref="E147:E148"/>
    <mergeCell ref="F147:F148"/>
    <mergeCell ref="G147:G148"/>
    <mergeCell ref="A145:A146"/>
    <mergeCell ref="B145:B146"/>
    <mergeCell ref="C145:C146"/>
    <mergeCell ref="D145:D146"/>
    <mergeCell ref="E145:E146"/>
    <mergeCell ref="F145:F146"/>
    <mergeCell ref="G141:G142"/>
    <mergeCell ref="A143:A144"/>
    <mergeCell ref="B143:B144"/>
    <mergeCell ref="C143:C144"/>
    <mergeCell ref="D143:D144"/>
    <mergeCell ref="E143:E144"/>
    <mergeCell ref="F143:F144"/>
    <mergeCell ref="G143:G144"/>
    <mergeCell ref="A141:A142"/>
    <mergeCell ref="B141:B142"/>
    <mergeCell ref="C141:C142"/>
    <mergeCell ref="D141:D142"/>
    <mergeCell ref="E141:E142"/>
    <mergeCell ref="F141:F142"/>
    <mergeCell ref="G137:G138"/>
    <mergeCell ref="A139:A140"/>
    <mergeCell ref="B139:B140"/>
    <mergeCell ref="C139:C140"/>
    <mergeCell ref="D139:D140"/>
    <mergeCell ref="E139:E140"/>
    <mergeCell ref="G139:G140"/>
    <mergeCell ref="A137:A138"/>
    <mergeCell ref="B137:B138"/>
    <mergeCell ref="C137:C138"/>
    <mergeCell ref="D137:D138"/>
    <mergeCell ref="E137:E138"/>
    <mergeCell ref="F137:F138"/>
    <mergeCell ref="A134:A136"/>
    <mergeCell ref="C134:C136"/>
    <mergeCell ref="D134:D136"/>
    <mergeCell ref="E134:E136"/>
    <mergeCell ref="F134:F135"/>
    <mergeCell ref="G134:G136"/>
    <mergeCell ref="G131:G132"/>
    <mergeCell ref="A131:A132"/>
    <mergeCell ref="B131:B132"/>
    <mergeCell ref="C131:C132"/>
    <mergeCell ref="D131:D132"/>
    <mergeCell ref="E131:E132"/>
    <mergeCell ref="F131:F132"/>
    <mergeCell ref="G127:G128"/>
    <mergeCell ref="A129:A130"/>
    <mergeCell ref="B129:B130"/>
    <mergeCell ref="C129:C130"/>
    <mergeCell ref="D129:D130"/>
    <mergeCell ref="E129:E130"/>
    <mergeCell ref="F129:F130"/>
    <mergeCell ref="G129:G130"/>
    <mergeCell ref="A127:A128"/>
    <mergeCell ref="B127:B128"/>
    <mergeCell ref="C127:C128"/>
    <mergeCell ref="D127:D128"/>
    <mergeCell ref="E127:E128"/>
    <mergeCell ref="F127:F128"/>
    <mergeCell ref="G123:G124"/>
    <mergeCell ref="A125:A126"/>
    <mergeCell ref="B125:B126"/>
    <mergeCell ref="C125:C126"/>
    <mergeCell ref="D125:D126"/>
    <mergeCell ref="E125:E126"/>
    <mergeCell ref="F125:F126"/>
    <mergeCell ref="G125:G126"/>
    <mergeCell ref="F121:F122"/>
    <mergeCell ref="A123:A124"/>
    <mergeCell ref="C123:C124"/>
    <mergeCell ref="D123:D124"/>
    <mergeCell ref="E123:E124"/>
    <mergeCell ref="F123:F124"/>
    <mergeCell ref="E116:E118"/>
    <mergeCell ref="F116:F117"/>
    <mergeCell ref="G116:G118"/>
    <mergeCell ref="A119:A122"/>
    <mergeCell ref="B119:B124"/>
    <mergeCell ref="C119:C122"/>
    <mergeCell ref="D119:D122"/>
    <mergeCell ref="E119:E122"/>
    <mergeCell ref="F119:F120"/>
    <mergeCell ref="G119:G122"/>
    <mergeCell ref="A91:H92"/>
    <mergeCell ref="G109:G111"/>
    <mergeCell ref="A113:A118"/>
    <mergeCell ref="B113:B118"/>
    <mergeCell ref="C113:C115"/>
    <mergeCell ref="D113:D115"/>
    <mergeCell ref="E113:E115"/>
    <mergeCell ref="F113:F114"/>
    <mergeCell ref="G113:G115"/>
    <mergeCell ref="C116:C118"/>
    <mergeCell ref="D116:D118"/>
    <mergeCell ref="A109:A112"/>
    <mergeCell ref="B109:B112"/>
    <mergeCell ref="C109:C112"/>
    <mergeCell ref="D109:D112"/>
    <mergeCell ref="E109:E112"/>
    <mergeCell ref="F109:F111"/>
    <mergeCell ref="G105:G106"/>
    <mergeCell ref="A107:A108"/>
    <mergeCell ref="B107:B108"/>
    <mergeCell ref="C107:C108"/>
    <mergeCell ref="D107:D108"/>
    <mergeCell ref="E107:E108"/>
    <mergeCell ref="G107:G108"/>
    <mergeCell ref="A105:A106"/>
    <mergeCell ref="B105:B106"/>
    <mergeCell ref="C105:C106"/>
    <mergeCell ref="D105:D106"/>
    <mergeCell ref="E105:E106"/>
    <mergeCell ref="A101:A104"/>
    <mergeCell ref="B101:B104"/>
    <mergeCell ref="C101:C104"/>
    <mergeCell ref="E101:E104"/>
    <mergeCell ref="F101:F102"/>
    <mergeCell ref="G101:G104"/>
    <mergeCell ref="C97:C100"/>
    <mergeCell ref="E97:E100"/>
    <mergeCell ref="F97:F98"/>
    <mergeCell ref="G97:G100"/>
    <mergeCell ref="A93:A96"/>
    <mergeCell ref="B93:B100"/>
    <mergeCell ref="C93:C96"/>
    <mergeCell ref="D93:D96"/>
    <mergeCell ref="E93:E96"/>
    <mergeCell ref="F93:F94"/>
    <mergeCell ref="G93:G96"/>
    <mergeCell ref="F95:F96"/>
    <mergeCell ref="A97:A99"/>
    <mergeCell ref="A87:A90"/>
    <mergeCell ref="B87:B90"/>
    <mergeCell ref="C87:C90"/>
    <mergeCell ref="E87:E90"/>
    <mergeCell ref="F87:F90"/>
    <mergeCell ref="G87:G90"/>
    <mergeCell ref="E78:E81"/>
    <mergeCell ref="F78:F81"/>
    <mergeCell ref="A84:A86"/>
    <mergeCell ref="B84:B86"/>
    <mergeCell ref="C84:C86"/>
    <mergeCell ref="E84:E86"/>
    <mergeCell ref="F84:F86"/>
    <mergeCell ref="G84:G86"/>
    <mergeCell ref="G74:G75"/>
    <mergeCell ref="A76:A81"/>
    <mergeCell ref="B76:B81"/>
    <mergeCell ref="C76:C77"/>
    <mergeCell ref="D76:D77"/>
    <mergeCell ref="E76:E77"/>
    <mergeCell ref="F76:F77"/>
    <mergeCell ref="G76:G81"/>
    <mergeCell ref="C78:C81"/>
    <mergeCell ref="D78:D81"/>
    <mergeCell ref="A74:A75"/>
    <mergeCell ref="B74:B75"/>
    <mergeCell ref="C74:C75"/>
    <mergeCell ref="D74:D75"/>
    <mergeCell ref="E74:E75"/>
    <mergeCell ref="F74:F75"/>
    <mergeCell ref="A82:H83"/>
    <mergeCell ref="H74:H75"/>
    <mergeCell ref="G70:G71"/>
    <mergeCell ref="A72:A73"/>
    <mergeCell ref="B72:B73"/>
    <mergeCell ref="C72:C73"/>
    <mergeCell ref="D72:D73"/>
    <mergeCell ref="E72:E73"/>
    <mergeCell ref="F72:F73"/>
    <mergeCell ref="G72:G73"/>
    <mergeCell ref="A70:A71"/>
    <mergeCell ref="B70:B71"/>
    <mergeCell ref="C70:C71"/>
    <mergeCell ref="D70:D71"/>
    <mergeCell ref="E70:E71"/>
    <mergeCell ref="F70:F71"/>
    <mergeCell ref="G66:G67"/>
    <mergeCell ref="A68:A69"/>
    <mergeCell ref="B68:B69"/>
    <mergeCell ref="C68:C69"/>
    <mergeCell ref="D68:D69"/>
    <mergeCell ref="E68:E69"/>
    <mergeCell ref="F68:F69"/>
    <mergeCell ref="G68:G69"/>
    <mergeCell ref="A66:A67"/>
    <mergeCell ref="B66:B67"/>
    <mergeCell ref="C66:C67"/>
    <mergeCell ref="D66:D67"/>
    <mergeCell ref="E66:E67"/>
    <mergeCell ref="F66:F67"/>
    <mergeCell ref="A64:A65"/>
    <mergeCell ref="B64:B65"/>
    <mergeCell ref="C64:C65"/>
    <mergeCell ref="D64:D65"/>
    <mergeCell ref="E64:E65"/>
    <mergeCell ref="F64:F65"/>
    <mergeCell ref="G64:G65"/>
    <mergeCell ref="G56:G57"/>
    <mergeCell ref="A60:A62"/>
    <mergeCell ref="B60:B62"/>
    <mergeCell ref="C60:C62"/>
    <mergeCell ref="D60:D62"/>
    <mergeCell ref="E60:E62"/>
    <mergeCell ref="F60:F61"/>
    <mergeCell ref="G60:G62"/>
    <mergeCell ref="A56:A57"/>
    <mergeCell ref="B56:B57"/>
    <mergeCell ref="C56:C57"/>
    <mergeCell ref="D56:D57"/>
    <mergeCell ref="E56:E57"/>
    <mergeCell ref="F56:F57"/>
    <mergeCell ref="A63:H63"/>
    <mergeCell ref="A58:H59"/>
    <mergeCell ref="G52:G53"/>
    <mergeCell ref="A54:A55"/>
    <mergeCell ref="B54:B55"/>
    <mergeCell ref="C54:C55"/>
    <mergeCell ref="D54:D55"/>
    <mergeCell ref="E54:E55"/>
    <mergeCell ref="F54:F55"/>
    <mergeCell ref="G54:G55"/>
    <mergeCell ref="A52:A53"/>
    <mergeCell ref="B52:B53"/>
    <mergeCell ref="C52:C53"/>
    <mergeCell ref="D52:D53"/>
    <mergeCell ref="E52:E53"/>
    <mergeCell ref="F52:F53"/>
    <mergeCell ref="G48:G49"/>
    <mergeCell ref="A50:A51"/>
    <mergeCell ref="B50:B51"/>
    <mergeCell ref="C50:C51"/>
    <mergeCell ref="D50:D51"/>
    <mergeCell ref="E50:E51"/>
    <mergeCell ref="F50:F51"/>
    <mergeCell ref="G50:G51"/>
    <mergeCell ref="A48:A49"/>
    <mergeCell ref="B48:B49"/>
    <mergeCell ref="C48:C49"/>
    <mergeCell ref="D48:D49"/>
    <mergeCell ref="E48:E49"/>
    <mergeCell ref="F48:F49"/>
    <mergeCell ref="G44:G45"/>
    <mergeCell ref="A46:A47"/>
    <mergeCell ref="B46:B47"/>
    <mergeCell ref="C46:C47"/>
    <mergeCell ref="D46:D47"/>
    <mergeCell ref="E46:E47"/>
    <mergeCell ref="F46:F47"/>
    <mergeCell ref="G46:G47"/>
    <mergeCell ref="A44:A45"/>
    <mergeCell ref="B44:B45"/>
    <mergeCell ref="C44:C45"/>
    <mergeCell ref="D44:D45"/>
    <mergeCell ref="E44:E45"/>
    <mergeCell ref="F44:F45"/>
    <mergeCell ref="E39:E41"/>
    <mergeCell ref="F39:F41"/>
    <mergeCell ref="G39:G41"/>
    <mergeCell ref="A42:A43"/>
    <mergeCell ref="B42:B43"/>
    <mergeCell ref="C42:C43"/>
    <mergeCell ref="D42:D43"/>
    <mergeCell ref="E42:E43"/>
    <mergeCell ref="F42:F43"/>
    <mergeCell ref="G42:G43"/>
    <mergeCell ref="A37:A41"/>
    <mergeCell ref="B37:B41"/>
    <mergeCell ref="C37:C38"/>
    <mergeCell ref="D37:D38"/>
    <mergeCell ref="E37:E38"/>
    <mergeCell ref="F37:F38"/>
    <mergeCell ref="G37:G38"/>
    <mergeCell ref="C39:C41"/>
    <mergeCell ref="D39:D41"/>
    <mergeCell ref="A28:A34"/>
    <mergeCell ref="B28:B34"/>
    <mergeCell ref="C28:C34"/>
    <mergeCell ref="E28:E34"/>
    <mergeCell ref="F28:F34"/>
    <mergeCell ref="G28:G34"/>
    <mergeCell ref="D29:D30"/>
    <mergeCell ref="D31:D32"/>
    <mergeCell ref="D33:D34"/>
    <mergeCell ref="A35:H36"/>
    <mergeCell ref="G21:G22"/>
    <mergeCell ref="A25:A27"/>
    <mergeCell ref="C25:C27"/>
    <mergeCell ref="D25:D27"/>
    <mergeCell ref="E25:E27"/>
    <mergeCell ref="F25:F27"/>
    <mergeCell ref="G25:G27"/>
    <mergeCell ref="A21:A22"/>
    <mergeCell ref="B21:B22"/>
    <mergeCell ref="C21:C22"/>
    <mergeCell ref="D21:D22"/>
    <mergeCell ref="E21:E22"/>
    <mergeCell ref="F21:F22"/>
    <mergeCell ref="G17:G18"/>
    <mergeCell ref="A19:A20"/>
    <mergeCell ref="B19:B20"/>
    <mergeCell ref="C19:C20"/>
    <mergeCell ref="D19:D20"/>
    <mergeCell ref="E19:E20"/>
    <mergeCell ref="F19:F20"/>
    <mergeCell ref="G19:G20"/>
    <mergeCell ref="A17:A18"/>
    <mergeCell ref="B17:B18"/>
    <mergeCell ref="C17:C18"/>
    <mergeCell ref="D17:D18"/>
    <mergeCell ref="E17:E18"/>
    <mergeCell ref="F17:F18"/>
    <mergeCell ref="G11:G12"/>
    <mergeCell ref="F13:F14"/>
    <mergeCell ref="G13:G14"/>
    <mergeCell ref="A15:A16"/>
    <mergeCell ref="B15:B16"/>
    <mergeCell ref="C15:C16"/>
    <mergeCell ref="D15:D16"/>
    <mergeCell ref="E15:E16"/>
    <mergeCell ref="F15:F16"/>
    <mergeCell ref="G15:G16"/>
    <mergeCell ref="F7:F8"/>
    <mergeCell ref="G7:G8"/>
    <mergeCell ref="A9:A14"/>
    <mergeCell ref="B9:B14"/>
    <mergeCell ref="C9:C14"/>
    <mergeCell ref="D9:D14"/>
    <mergeCell ref="E9:E14"/>
    <mergeCell ref="F9:F10"/>
    <mergeCell ref="G9:G10"/>
    <mergeCell ref="F11:F12"/>
    <mergeCell ref="A5:A8"/>
    <mergeCell ref="B5:B8"/>
    <mergeCell ref="C5:C6"/>
    <mergeCell ref="E5:E6"/>
    <mergeCell ref="F5:F6"/>
    <mergeCell ref="G5:G6"/>
    <mergeCell ref="C7:C8"/>
    <mergeCell ref="D7:D8"/>
    <mergeCell ref="E7:E8"/>
  </mergeCells>
  <hyperlinks>
    <hyperlink ref="C327" r:id="rId1" display="consultantplus://offline/ref=67E5947FC935A5A38A2C1C2E5DD18C72AEB77C027CCDF62C8659584BBC150F8C7F73AA1F7FCB6340B0617AB04D191C87F66FDC375567BFC2w7BFJ"/>
    <hyperlink ref="C333" r:id="rId2" display="consultantplus://offline/ref=67E5947FC935A5A38A2C1C2E5DD18C72AEB77C027CCDF62C8659584BBC150F8C7F73AA1F7FCB6249B4617AB04D191C87F66FDC375567BFC2w7BFJ"/>
    <hyperlink ref="C346" r:id="rId3" display="consultantplus://offline/ref=67E5947FC935A5A38A2C1C2E5DD18C72AEB77C027CCDF62C8659584BBC150F8C7F73AA1F7FCB6248BB617AB04D191C87F66FDC375567BFC2w7BFJ"/>
    <hyperlink ref="C404" r:id="rId4" display="consultantplus://offline/ref=67E5947FC935A5A38A2C1C2E5DD18C72AEB77C027CCDF62C8659584BBC150F8C7F73AA1F7FCB6D4DB7617AB04D191C87F66FDC375567BFC2w7BFJ"/>
    <hyperlink ref="C422" r:id="rId5" display="consultantplus://offline/ref=67E5947FC935A5A38A2C1C2E5DD18C72AEB77C027CCDF62C8659584BBC150F8C7F73AA1F7FC86548B6617AB04D191C87F66FDC375567BFC2w7BFJ"/>
    <hyperlink ref="C426" r:id="rId6" display="consultantplus://offline/ref=67E5947FC935A5A38A2C1C2E5DD18C72AEB77C027CCDF62C8659584BBC150F8C7F73AA1F7FC8654EB1617AB04D191C87F66FDC375567BFC2w7BFJ"/>
    <hyperlink ref="C432" r:id="rId7" display="consultantplus://offline/ref=67E5947FC935A5A38A2C1C2E5DD18C72AEB77C027CCDF62C8659584BBC150F8C7F73AA1F7FC86540B5617AB04D191C87F66FDC375567BFC2w7BFJ"/>
    <hyperlink ref="C434" r:id="rId8" display="consultantplus://offline/ref=67E5947FC935A5A38A2C1C2E5DD18C72AEB77C027CCDF62C8659584BBC150F8C7F73AA1F7FC86449B1617AB04D191C87F66FDC375567BFC2w7BFJ"/>
    <hyperlink ref="C439" r:id="rId9" display="consultantplus://offline/ref=67E5947FC935A5A38A2C1C2E5DD18C72AEB77C027CCDF62C8659584BBC150F8C7F73AA1F7FC86448B1617AB04D191C87F66FDC375567BFC2w7BFJ"/>
    <hyperlink ref="C446" r:id="rId10" display="consultantplus://offline/ref=67E5947FC935A5A38A2C1C2E5DD18C72AEB77C027CCDF62C8659584BBC150F8C7F73AA1F7FC8644AB7617AB04D191C87F66FDC375567BFC2w7BFJ"/>
    <hyperlink ref="C448" r:id="rId11" display="consultantplus://offline/ref=67E5947FC935A5A38A2C1C2E5DD18C72AEB77C027CCDF62C8659584BBC150F8C7F73AA1F7FC8644DB2617AB04D191C87F66FDC375567BFC2w7BFJ"/>
    <hyperlink ref="C450" r:id="rId12" display="consultantplus://offline/ref=67E5947FC935A5A38A2C1C2E5DD18C72AEB77C027CCDF62C8659584BBC150F8C7F73AA1F7FC8644DB1617AB04D191C87F66FDC375567BFC2w7BFJ"/>
    <hyperlink ref="C452" r:id="rId13" display="consultantplus://offline/ref=67E5947FC935A5A38A2C1C2E5DD18C72AEB77C027CCDF62C8659584BBC150F8C7F73AA1F7FC8644CB4617AB04D191C87F66FDC375567BFC2w7BFJ"/>
    <hyperlink ref="C462" r:id="rId14" display="consultantplus://offline/ref=67E5947FC935A5A38A2C1C2E5DD18C72AEB77C027CCDF62C8659584BBC150F8C7F73AA1F7FC8644FB6617AB04D191C87F66FDC375567BFC2w7BFJ"/>
    <hyperlink ref="C464" r:id="rId15" display="consultantplus://offline/ref=67E5947FC935A5A38A2C1C2E5DD18C72AEB77C027CCDF62C8659584BBC150F8C7F73AA1F7FC8674DBA617AB04D191C87F66FDC375567BFC2w7BFJ"/>
    <hyperlink ref="C469" r:id="rId16" display="consultantplus://offline/ref=67E5947FC935A5A38A2C1C2E5DD18C72AEB77C027CCDF62C8659584BBC150F8C7F73AA1F7FC86649BB617AB04D191C87F66FDC375567BFC2w7BFJ"/>
    <hyperlink ref="C475" r:id="rId17" display="consultantplus://offline/ref=67E5947FC935A5A38A2C1C2E5DD18C72AEB77C027CCDF62C8659584BBC150F8C7F73AA1F7FC8654EB1617AB04D191C87F66FDC375567BFC2w7BFJ"/>
    <hyperlink ref="C479" r:id="rId18" display="consultantplus://offline/ref=67E5947FC935A5A38A2C1C2E5DD18C72AEB77C027CCDF62C8659584BBC150F8C7F73AA1F7FCB624CB5617AB04D191C87F66FDC375567BFC2w7BFJ"/>
    <hyperlink ref="C481" r:id="rId19" display="consultantplus://offline/ref=67E5947FC935A5A38A2C1C2E5DD18C72AEB77C027CCDF62C8659584BBC150F8C7F73AA1F7FCB624EB4617AB04D191C87F66FDC375567BFC2w7BFJ"/>
    <hyperlink ref="C492" r:id="rId20" display="consultantplus://offline/ref=67E5947FC935A5A38A2C1C2E5DD18C72AEB77C027CCDF62C8659584BBC150F8C7F73AA1F7FC8644DB2617AB04D191C87F66FDC375567BFC2w7BFJ"/>
    <hyperlink ref="C497" r:id="rId21" display="consultantplus://offline/ref=67E5947FC935A5A38A2C1C2E5DD18C72AEB77C027CCDF62C8659584BBC150F8C7F73AA1F7FC8664CB2617AB04D191C87F66FDC375567BFC2w7BFJ"/>
    <hyperlink ref="C504" r:id="rId22" display="consultantplus://offline/ref=67E5947FC935A5A38A2C1C2E5DD18C72AEB77C027CCDF62C8659584BBC150F8C7F73AA1F7FC86448B1617AB04D191C87F66FDC375567BFC2w7BFJ"/>
    <hyperlink ref="C506" r:id="rId23" display="consultantplus://offline/ref=67E5947FC935A5A38A2C1C2E5DD18C72AEB77C027CCDF62C8659584BBC150F8C7F73AA1F7FC86448B0617AB04D191C87F66FDC375567BFC2w7BFJ"/>
    <hyperlink ref="C510" r:id="rId24" display="consultantplus://offline/ref=67E5947FC935A5A38A2C1C2E5DD18C72AEB77C027CCDF62C8659584BBC150F8C7F73AA1F7FC8664CB2617AB04D191C87F66FDC375567BFC2w7BFJ"/>
    <hyperlink ref="C517" r:id="rId25" display="consultantplus://offline/ref=67E5947FC935A5A38A2C1C2E5DD18C72AEB77C027CCDF62C8659584BBC150F8C7F73AA1F7FC86448B1617AB04D191C87F66FDC375567BFC2w7BFJ"/>
    <hyperlink ref="C519" r:id="rId26" display="consultantplus://offline/ref=67E5947FC935A5A38A2C1C2E5DD18C72AEB77C027CCDF62C8659584BBC150F8C7F73AA1F7FC86448B0617AB04D191C87F66FDC375567BFC2w7BFJ"/>
    <hyperlink ref="C530" r:id="rId27" display="consultantplus://offline/ref=67E5947FC935A5A38A2C1C2E5DD18C72AEB77C027CCDF62C8659584BBC150F8C7F73AA1F7FC86448B1617AB04D191C87F66FDC375567BFC2w7BFJ"/>
    <hyperlink ref="C532" r:id="rId28" display="consultantplus://offline/ref=67E5947FC935A5A38A2C1C2E5DD18C72AEB77C027CCDF62C8659584BBC150F8C7F73AA1F7FC86448B0617AB04D191C87F66FDC375567BFC2w7BFJ"/>
    <hyperlink ref="C623" r:id="rId29" display="consultantplus://offline/ref=67E5947FC935A5A38A2C1C2E5DD18C72AEB77C027CCDF62C8659584BBC150F8C7F73AA1F7BCA614CB6617AB04D191C87F66FDC375567BFC2w7BFJ"/>
    <hyperlink ref="C666" r:id="rId30" display="consultantplus://offline/ref=67E5947FC935A5A38A2C1C2E5DD18C72AEB77C027CCDF62C8659584BBC150F8C7F73AA1F7CC26049BA617AB04D191C87F66FDC375567BFC2w7BFJ"/>
    <hyperlink ref="C670" r:id="rId31" display="consultantplus://offline/ref=67E5947FC935A5A38A2C1C2E5DD18C72AEB77C027CCDF62C8659584BBC150F8C7F73AA1F7CC2614CBA617AB04D191C87F66FDC375567BFC2w7BFJ"/>
    <hyperlink ref="C671" r:id="rId32" display="consultantplus://offline/ref=67E5947FC935A5A38A2C1C2E5DD18C72AEB77C027CCDF62C8659584BBC150F8C7F73AA1F7ECB6748B2617AB04D191C87F66FDC375567BFC2w7BFJ"/>
    <hyperlink ref="C729" r:id="rId33" display="consultantplus://offline/ref=67E5947FC935A5A38A2C1C2E5DD18C72AEB77C027CCDF62C8659584BBC150F8C7F73AA1F7BCB6541B2617AB04D191C87F66FDC375567BFC2w7BFJ"/>
    <hyperlink ref="C731" r:id="rId34" display="consultantplus://offline/ref=67E5947FC935A5A38A2C1C2E5DD18C72AEB77C027CCDF62C8659584BBC150F8C7F73AA1F7FCD6641B7617AB04D191C87F66FDC375567BFC2w7BFJ"/>
    <hyperlink ref="C733" r:id="rId35" display="consultantplus://offline/ref=67E5947FC935A5A38A2C1C2E5DD18C72AEB77C027CCDF62C8659584BBC150F8C7F73AA1F7FCD614CB3617AB04D191C87F66FDC375567BFC2w7BFJ"/>
    <hyperlink ref="C735" r:id="rId36" display="consultantplus://offline/ref=67E5947FC935A5A38A2C1C2E5DD18C72AEB77C027CCDF62C8659584BBC150F8C7F73AA1F7FCD614CB3617AB04D191C87F66FDC375567BFC2w7BFJ"/>
    <hyperlink ref="C759" r:id="rId37" display="consultantplus://offline/ref=67E5947FC935A5A38A2C1C2E5DD18C72AEB77C027CCDF62C8659584BBC150F8C7F73AA1F7BCE604DB1617AB04D191C87F66FDC375567BFC2w7BFJ"/>
    <hyperlink ref="C765" r:id="rId38" display="consultantplus://offline/ref=67E5947FC935A5A38A2C1C2E5DD18C72AEB77C027CCDF62C8659584BBC150F8C7F73AA1F7ECA6C4FB7617AB04D191C87F66FDC375567BFC2w7BFJ"/>
    <hyperlink ref="C914" r:id="rId39" display="consultantplus://offline/ref=67E5947FC935A5A38A2C1C2E5DD18C72AEB77C027CCDF62C8659584BBC150F8C7F73AA1F7BC2664BB0617AB04D191C87F66FDC375567BFC2w7BFJ"/>
    <hyperlink ref="C932" r:id="rId40" display="consultantplus://offline/ref=67E5947FC935A5A38A2C1C2E5DD18C72AEB77C027CCDF62C8659584BBC150F8C7F73AA1F7BC2644BB0617AB04D191C87F66FDC375567BFC2w7BFJ"/>
    <hyperlink ref="C937" r:id="rId41" display="consultantplus://offline/ref=67E5947FC935A5A38A2C1C2E5DD18C72AEB77C027CCDF62C8659584BBC150F8C7F73AA1F7CCC6C41B5617AB04D191C87F66FDC375567BFC2w7BFJ"/>
    <hyperlink ref="C939" r:id="rId42" display="consultantplus://offline/ref=67E5947FC935A5A38A2C1C2E5DD18C72AEB77C027CCDF62C8659584BBC150F8C7F73AA1F7CCC6C41BB617AB04D191C87F66FDC375567BFC2w7BFJ"/>
    <hyperlink ref="C943" r:id="rId43" display="consultantplus://offline/ref=67E5947FC935A5A38A2C1C2E5DD18C72AEB77C027CCDF62C8659584BBC150F8C7F73AA1F7AC9654DB2617AB04D191C87F66FDC375567BFC2w7BFJ"/>
    <hyperlink ref="C952" r:id="rId44" display="consultantplus://offline/ref=67E5947FC935A5A38A2C1C2E5DD18C72AEB77C027CCDF62C8659584BBC150F8C7F73AA1F7CC26448B6617AB04D191C87F66FDC375567BFC2w7BFJ"/>
  </hyperlinks>
  <pageMargins left="0.70866141732283472" right="0.70866141732283472" top="0.74803149606299213" bottom="0.74803149606299213" header="0.31496062992125984" footer="0.31496062992125984"/>
  <pageSetup paperSize="9" scale="80" firstPageNumber="2" orientation="landscape" useFirstPageNumber="1" r:id="rId45"/>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Документ тарифов" ma:contentTypeID="0x010100FCC2DE5FDFFA5841A45792FDC2EE93F201001A125F66D734364BB7C62B5E3B81297E" ma:contentTypeVersion="29" ma:contentTypeDescription="Документ библиотеки тарифов, имеющий отношение к применению тарифов ОМС" ma:contentTypeScope="" ma:versionID="f1ce4bfbea5ce065482aee6a3d8f1fff">
  <xsd:schema xmlns:xsd="http://www.w3.org/2001/XMLSchema" xmlns:xs="http://www.w3.org/2001/XMLSchema" xmlns:p="http://schemas.microsoft.com/office/2006/metadata/properties" xmlns:ns2="ff17fbfc-1a76-42bf-878f-f2c4b8838f6d" xmlns:ns3="86b69b9b-9de6-4602-bfac-68b182723034" xmlns:ns4="5e897dbe-f5d5-44af-b7a0-4dda1420ec35" targetNamespace="http://schemas.microsoft.com/office/2006/metadata/properties" ma:root="true" ma:fieldsID="eb93c5f309ed56cf4668bc70ce43c1fb" ns2:_="" ns3:_="" ns4:_="">
    <xsd:import namespace="ff17fbfc-1a76-42bf-878f-f2c4b8838f6d"/>
    <xsd:import namespace="86b69b9b-9de6-4602-bfac-68b182723034"/>
    <xsd:import namespace="5e897dbe-f5d5-44af-b7a0-4dda1420ec35"/>
    <xsd:element name="properties">
      <xsd:complexType>
        <xsd:sequence>
          <xsd:element name="documentManagement">
            <xsd:complexType>
              <xsd:all>
                <xsd:element ref="ns2:Тип_x0020_тарифного_x0020_документа"/>
                <xsd:element ref="ns2:Тарифный_x0020_документ_x0020_утвержден" minOccurs="0"/>
                <xsd:element ref="ns3:Дата"/>
                <xsd:element ref="ns4:_x0414__x0430__x0442__x0430__x0020__x0434__x0435__x0439__x0441__x0442__x0432__x0438__x044f_"/>
                <xsd:element ref="ns3:Номер" minOccurs="0"/>
                <xsd:element ref="ns3:Статус" minOccurs="0"/>
                <xsd:element ref="ns3:Утверждающий_x0020_документ" minOccurs="0"/>
                <xsd:element ref="ns3:Папка_x0020_документов" minOccurs="0"/>
                <xsd:element ref="ns3:Примечание" minOccurs="0"/>
                <xsd:element ref="ns3:HideDocumentFrom1stPage" minOccurs="0"/>
                <xsd:element ref="ns3:_dlc_DocId" minOccurs="0"/>
                <xsd:element ref="ns3:_dlc_DocIdUrl" minOccurs="0"/>
                <xsd:element ref="ns3:_dlc_DocIdPersistId" minOccurs="0"/>
                <xsd:element ref="ns3:Sort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7fbfc-1a76-42bf-878f-f2c4b8838f6d" elementFormDefault="qualified">
    <xsd:import namespace="http://schemas.microsoft.com/office/2006/documentManagement/types"/>
    <xsd:import namespace="http://schemas.microsoft.com/office/infopath/2007/PartnerControls"/>
    <xsd:element name="Тип_x0020_тарифного_x0020_документа" ma:index="2" ma:displayName="Тип тарифного документа" ma:description="Тип документа библиотеки тарифов" ma:format="Dropdown" ma:internalName="_x0422__x0438__x043f__x0020__x0442__x0430__x0440__x0438__x0444__x043d__x043e__x0433__x043e__x0020__x0434__x043e__x043a__x0443__x043c__x0435__x043d__x0442__x0430_" ma:readOnly="false">
      <xsd:simpleType>
        <xsd:restriction base="dms:Choice">
          <xsd:enumeration value="Перечень тарифов"/>
          <xsd:enumeration value="Тарифное соглашение"/>
          <xsd:enumeration value="Выписка из протокола"/>
          <xsd:enumeration value="Решение"/>
          <xsd:enumeration value="Регламент"/>
          <xsd:enumeration value="Письмо"/>
          <xsd:enumeration value="Распоряжение"/>
          <xsd:enumeration value="Указ"/>
          <xsd:enumeration value="Иной документ"/>
        </xsd:restriction>
      </xsd:simpleType>
    </xsd:element>
    <xsd:element name="Тарифный_x0020_документ_x0020_утвержден" ma:index="3" nillable="true" ma:displayName="Тарифный документ утвержден" ma:default="АОФОМС" ma:description="Орган власти или организация, утвердившие тарифный документ" ma:internalName="_x0422__x0430__x0440__x0438__x0444__x043d__x044b__x0439__x0020__x0434__x043e__x043a__x0443__x043c__x0435__x043d__x0442__x0020__x0443__x0442__x0432__x0435__x0440__x0436__x0434__x0435__x043d_" ma:readOnly="false" ma:requiredMultiChoice="true">
      <xsd:complexType>
        <xsd:complexContent>
          <xsd:extension base="dms:MultiChoiceFillIn">
            <xsd:sequence>
              <xsd:element name="Value" maxOccurs="unbounded" minOccurs="0" nillable="true">
                <xsd:simpleType>
                  <xsd:union memberTypes="dms:Text">
                    <xsd:simpleType>
                      <xsd:restriction base="dms:Choice">
                        <xsd:enumeration value="ТФОМС АО"/>
                        <xsd:enumeration value="Комиссия ТПГГ"/>
                        <xsd:enumeration value="Минздрав АО"/>
                        <xsd:enumeration value="Правительство Арх. обл."/>
                        <xsd:enumeration value="Иное"/>
                        <xsd:enumeration value="--- устаревшие ---"/>
                        <xsd:enumeration value="АОФОМС"/>
                        <xsd:enumeration value="Согласительная комиссия"/>
                        <xsd:enumeration value="Администрация Арх. обл."/>
                        <xsd:enumeration value="Минздравсоцразвития Арх. обл."/>
                        <xsd:enumeration value="Департамент здравоохранения Арх. обл."/>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6b69b9b-9de6-4602-bfac-68b182723034" elementFormDefault="qualified">
    <xsd:import namespace="http://schemas.microsoft.com/office/2006/documentManagement/types"/>
    <xsd:import namespace="http://schemas.microsoft.com/office/infopath/2007/PartnerControls"/>
    <xsd:element name="Дата" ma:index="4" ma:displayName="Дата" ma:description="Дата принятия комиссией" ma:format="DateOnly" ma:internalName="_x0414__x0430__x0442__x0430_" ma:readOnly="false">
      <xsd:simpleType>
        <xsd:restriction base="dms:DateTime"/>
      </xsd:simpleType>
    </xsd:element>
    <xsd:element name="Номер" ma:index="6" nillable="true" ma:displayName="Номер" ma:description="Регистрационный номер документа в органе власти или организации, выпустившей документ. Максимально 25 знаков." ma:internalName="_x041d__x043e__x043c__x0435__x0440_">
      <xsd:simpleType>
        <xsd:restriction base="dms:Text">
          <xsd:maxLength value="25"/>
        </xsd:restriction>
      </xsd:simpleType>
    </xsd:element>
    <xsd:element name="Статус" ma:index="7" nillable="true" ma:displayName="Статус" ma:default="Действующий" ma:description="Статус документа (действующий/не действующий)" ma:format="Dropdown" ma:internalName="_x0421__x0442__x0430__x0442__x0443__x0441_" ma:readOnly="false">
      <xsd:simpleType>
        <xsd:restriction base="dms:Choice">
          <xsd:enumeration value="Действующий"/>
          <xsd:enumeration value="Не действующий"/>
        </xsd:restriction>
      </xsd:simpleType>
    </xsd:element>
    <xsd:element name="Утверждающий_x0020_документ" ma:index="8" nillable="true" ma:displayName="Утверждающий документ" ma:description="Ссылка (гиперссылка) на утверждающий документ (если есть) - например, Приказ, утверждающий Порядок" ma:format="Hyperlink" ma:internalName="_x0423__x0442__x0432__x0435__x0440__x0436__x0434__x0430__x044e__x0449__x0438__x0439__x0020__x0434__x043e__x043a__x0443__x043c__x0435__x043d__x0442_">
      <xsd:complexType>
        <xsd:complexContent>
          <xsd:extension base="dms:URL">
            <xsd:sequence>
              <xsd:element name="Url" type="dms:ValidUrl" minOccurs="0" nillable="true"/>
              <xsd:element name="Description" type="xsd:string" nillable="true"/>
            </xsd:sequence>
          </xsd:extension>
        </xsd:complexContent>
      </xsd:complexType>
    </xsd:element>
    <xsd:element name="Папка_x0020_документов" ma:index="9" nillable="true" ma:displayName="Папка документов" ma:description="Ссылка (гиперссылка) на каталог документов, связанных с данным документом (если есть) - версии документа, рабочие варианты, сопутствующие и/или разъясняющие документы" ma:format="Hyperlink" ma:internalName="_x041f__x0430__x043f__x043a__x0430__x0020__x0434__x043e__x043a__x0443__x043c__x0435__x043d__x0442__x043e__x0432_">
      <xsd:complexType>
        <xsd:complexContent>
          <xsd:extension base="dms:URL">
            <xsd:sequence>
              <xsd:element name="Url" type="dms:ValidUrl" minOccurs="0" nillable="true"/>
              <xsd:element name="Description" type="xsd:string" nillable="true"/>
            </xsd:sequence>
          </xsd:extension>
        </xsd:complexContent>
      </xsd:complexType>
    </xsd:element>
    <xsd:element name="Примечание" ma:index="10" nillable="true" ma:displayName="Примечание" ma:description="Примечания, комментарии, пояснения" ma:internalName="_x041f__x0440__x0438__x043c__x0435__x0447__x0430__x043d__x0438__x0435_">
      <xsd:simpleType>
        <xsd:restriction base="dms:Note">
          <xsd:maxLength value="255"/>
        </xsd:restriction>
      </xsd:simpleType>
    </xsd:element>
    <xsd:element name="HideDocumentFrom1stPage" ma:index="11" nillable="true" ma:displayName="Не показывать документ на первой странице" ma:default="0" ma:description="Не показывать документ в представлении новых документов на первой странице узла" ma:internalName="HideDocumentFrom1stPage">
      <xsd:simpleType>
        <xsd:restriction base="dms:Boolean"/>
      </xsd:simpleType>
    </xsd:element>
    <xsd:element name="_dlc_DocId" ma:index="17"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18"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element name="SortNumber" ma:index="22" nillable="true" ma:displayName="Номер сортировки" ma:decimals="0" ma:description="Номер сортировки документа. Если указан, то можно настроить представление для сортировки по данному номеру, чтобы упорядочить документы в требуемом порядке" ma:internalName="SortNumber"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5e897dbe-f5d5-44af-b7a0-4dda1420ec35" elementFormDefault="qualified">
    <xsd:import namespace="http://schemas.microsoft.com/office/2006/documentManagement/types"/>
    <xsd:import namespace="http://schemas.microsoft.com/office/infopath/2007/PartnerControls"/>
    <xsd:element name="_x0414__x0430__x0442__x0430__x0020__x0434__x0435__x0439__x0441__x0442__x0432__x0438__x044f_" ma:index="5" ma:displayName="Дата действия" ma:description="Дата действия документа" ma:format="DateOnly" ma:internalName="_x0414__x0430__x0442__x0430__x0020__x0434__x0435__x0439__x0441__x0442__x0432__x0438__x044f_">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Тип контента"/>
        <xsd:element ref="dc:title" minOccurs="0" maxOccurs="1" ma:index="1"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Примечание xmlns="86b69b9b-9de6-4602-bfac-68b182723034" xsi:nil="true"/>
    <SortNumber xmlns="86b69b9b-9de6-4602-bfac-68b182723034">19</SortNumber>
    <Номер xmlns="86b69b9b-9de6-4602-bfac-68b182723034" xsi:nil="true"/>
    <Дата xmlns="86b69b9b-9de6-4602-bfac-68b182723034">2022-07-28T21:00:00+00:00</Дата>
    <HideDocumentFrom1stPage xmlns="86b69b9b-9de6-4602-bfac-68b182723034">false</HideDocumentFrom1stPage>
    <Папка_x0020_документов xmlns="86b69b9b-9de6-4602-bfac-68b182723034">
      <Url xsi:nil="true"/>
      <Description xsi:nil="true"/>
    </Папка_x0020_документов>
    <Статус xmlns="86b69b9b-9de6-4602-bfac-68b182723034">Действующий</Статус>
    <Тарифный_x0020_документ_x0020_утвержден xmlns="ff17fbfc-1a76-42bf-878f-f2c4b8838f6d">
      <Value>Комиссия ТПГГ</Value>
    </Тарифный_x0020_документ_x0020_утвержден>
    <Тип_x0020_тарифного_x0020_документа xmlns="ff17fbfc-1a76-42bf-878f-f2c4b8838f6d">Перечень тарифов</Тип_x0020_тарифного_x0020_документа>
    <_x0414__x0430__x0442__x0430__x0020__x0434__x0435__x0439__x0441__x0442__x0432__x0438__x044f_ xmlns="5e897dbe-f5d5-44af-b7a0-4dda1420ec35">2021-12-31T21:00:00+00:00</_x0414__x0430__x0442__x0430__x0020__x0434__x0435__x0439__x0441__x0442__x0432__x0438__x044f_>
    <Утверждающий_x0020_документ xmlns="86b69b9b-9de6-4602-bfac-68b182723034">
      <Url xsi:nil="true"/>
      <Description xsi:nil="true"/>
    </Утверждающий_x0020_документ>
    <_dlc_DocId xmlns="86b69b9b-9de6-4602-bfac-68b182723034">VTQPKPV6MJNW-28-1969</_dlc_DocId>
    <_dlc_DocIdUrl xmlns="86b69b9b-9de6-4602-bfac-68b182723034">
      <Url>https://www.arhofoms.ru/oms/_layouts/DocIdRedir.aspx?ID=VTQPKPV6MJNW-28-1969</Url>
      <Description>VTQPKPV6MJNW-28-1969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507183-353F-4780-8553-6DE16E7D01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7fbfc-1a76-42bf-878f-f2c4b8838f6d"/>
    <ds:schemaRef ds:uri="86b69b9b-9de6-4602-bfac-68b182723034"/>
    <ds:schemaRef ds:uri="5e897dbe-f5d5-44af-b7a0-4dda1420ec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BFC211-C9A8-43F6-B227-D4BCD9D60832}">
  <ds:schemaRefs>
    <ds:schemaRef ds:uri="http://schemas.microsoft.com/sharepoint/events"/>
  </ds:schemaRefs>
</ds:datastoreItem>
</file>

<file path=customXml/itemProps3.xml><?xml version="1.0" encoding="utf-8"?>
<ds:datastoreItem xmlns:ds="http://schemas.openxmlformats.org/officeDocument/2006/customXml" ds:itemID="{C9969EEE-8606-4FA3-AB76-2F61D273C81D}">
  <ds:schemaRefs>
    <ds:schemaRef ds:uri="http://schemas.microsoft.com/office/2006/metadata/properties"/>
    <ds:schemaRef ds:uri="http://schemas.microsoft.com/office/infopath/2007/PartnerControls"/>
    <ds:schemaRef ds:uri="86b69b9b-9de6-4602-bfac-68b182723034"/>
    <ds:schemaRef ds:uri="ff17fbfc-1a76-42bf-878f-f2c4b8838f6d"/>
    <ds:schemaRef ds:uri="5e897dbe-f5d5-44af-b7a0-4dda1420ec35"/>
  </ds:schemaRefs>
</ds:datastoreItem>
</file>

<file path=customXml/itemProps4.xml><?xml version="1.0" encoding="utf-8"?>
<ds:datastoreItem xmlns:ds="http://schemas.openxmlformats.org/officeDocument/2006/customXml" ds:itemID="{48D68161-4692-4EEA-A05A-AE939073BF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по группам</vt:lpstr>
      <vt:lpstr>по видам</vt:lpstr>
      <vt:lpstr>'по видам'!Заголовки_для_печати</vt:lpstr>
      <vt:lpstr>'по группам'!Заголовки_для_печати</vt:lpstr>
      <vt:lpstr>'по группам'!Область_печати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 19 к ТС (тарифы ВМП) с 01.01.2022 в ред. от 29.07.2022</dc:title>
  <dc:creator>Чебыкина</dc:creator>
  <cp:lastModifiedBy>Чебыкина</cp:lastModifiedBy>
  <cp:lastPrinted>2022-12-24T13:33:05Z</cp:lastPrinted>
  <dcterms:created xsi:type="dcterms:W3CDTF">2017-01-18T05:55:21Z</dcterms:created>
  <dcterms:modified xsi:type="dcterms:W3CDTF">2022-12-24T13:36:11Z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0x010100FCC2DE5FDFFA5841A45792FDC2EE93F201001A125F66D734364BB7C62B5E3B81297E</vt:lpwstr>
  </property>
  <property fmtid="{D5CDD505-2E9C-101B-9397-08002B2CF9AE}" pid="3" name="_dlc_DocIdItemGuid">
    <vt:lpwstr>e5a7d1e1-41ff-42a5-b582-f9d65d157ab7</vt:lpwstr>
  </property>
</Properties>
</file>